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'Ekamut-caxs'!$A$1:$D$77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5" i="7"/>
  <c r="D23" i="19"/>
  <c r="D24" i="7"/>
  <c r="B31" i="7"/>
  <c r="C24" i="7" l="1"/>
  <c r="E18" i="12"/>
  <c r="E20" i="12"/>
  <c r="I18" i="12"/>
  <c r="I20" i="12"/>
  <c r="I17" i="12"/>
  <c r="J18" i="12" l="1"/>
  <c r="D12" i="19" l="1"/>
  <c r="D34" i="19" l="1"/>
  <c r="D31" i="19"/>
  <c r="J11" i="21"/>
  <c r="N10" i="21"/>
  <c r="N9" i="21"/>
  <c r="D47" i="19"/>
  <c r="E12" i="11"/>
  <c r="M7" i="12" l="1"/>
  <c r="C95" i="7"/>
  <c r="C69" i="7" l="1"/>
  <c r="M8" i="12" l="1"/>
  <c r="M9" i="12"/>
  <c r="M10" i="12"/>
  <c r="M11" i="12"/>
  <c r="M12" i="12"/>
  <c r="M13" i="12"/>
  <c r="M14" i="12"/>
  <c r="M15" i="12"/>
  <c r="M16" i="12"/>
  <c r="B55" i="10" l="1"/>
  <c r="B69" i="10"/>
  <c r="D54" i="18" l="1"/>
  <c r="D59" i="18" s="1"/>
  <c r="F54" i="18"/>
  <c r="D6" i="10"/>
  <c r="B55" i="9"/>
  <c r="F59" i="18" l="1"/>
  <c r="C70" i="7"/>
  <c r="G54" i="18"/>
  <c r="C64" i="7"/>
  <c r="C65" i="7"/>
  <c r="A2" i="9"/>
  <c r="C15" i="9"/>
  <c r="D62" i="9"/>
  <c r="D64" i="9"/>
  <c r="B76" i="10"/>
  <c r="C7" i="10"/>
  <c r="B95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J19" i="12"/>
  <c r="F18" i="12"/>
  <c r="F17" i="12"/>
  <c r="F19" i="12" s="1"/>
  <c r="M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C34" i="7"/>
  <c r="E19" i="9" l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20" i="12"/>
  <c r="D36" i="19" l="1"/>
  <c r="E36" i="19" s="1"/>
  <c r="K21" i="12"/>
  <c r="C72" i="7"/>
  <c r="D72" i="7" s="1"/>
  <c r="D63" i="10"/>
  <c r="C63" i="10"/>
  <c r="D74" i="10"/>
  <c r="F20" i="12" l="1"/>
  <c r="D35" i="19" s="1"/>
  <c r="C70" i="10"/>
  <c r="C62" i="10" s="1"/>
  <c r="D70" i="10"/>
  <c r="D62" i="10" s="1"/>
  <c r="E71" i="10"/>
  <c r="E35" i="19" l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<sst xmlns="http://schemas.openxmlformats.org/spreadsheetml/2006/main" count="674" uniqueCount="289">
  <si>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</si>
  <si>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</si>
  <si>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</si>
  <si>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</si>
  <si>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</si>
  <si>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</si>
  <si>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</si>
  <si>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</si>
  <si>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</si>
  <si>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</si>
  <si>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</si>
  <si>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</si>
  <si>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</si>
  <si>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</si>
  <si>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</si>
  <si>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</si>
  <si>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</si>
  <si>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</si>
  <si>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</si>
  <si>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</si>
  <si>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</si>
  <si>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</si>
  <si>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</si>
  <si>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</si>
  <si>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</si>
  <si>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</si>
  <si>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</si>
  <si>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</si>
  <si>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</si>
  <si>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</si>
  <si>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</si>
  <si>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</si>
  <si>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</si>
  <si>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</si>
  <si>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</si>
  <si>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</si>
  <si>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</si>
  <si>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</si>
  <si>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</si>
  <si>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</si>
  <si>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</si>
  <si>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</si>
  <si>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</si>
  <si>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</si>
  <si>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</si>
  <si>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</si>
  <si>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</si>
  <si>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</si>
  <si>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</si>
  <si>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</si>
  <si>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</si>
  <si>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</si>
  <si>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</si>
  <si>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</si>
  <si>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</si>
  <si>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</si>
  <si>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</si>
  <si>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</si>
  <si>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</si>
  <si>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</si>
  <si>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</si>
  <si>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</si>
  <si>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</si>
  <si>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</si>
  <si>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</si>
  <si>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</si>
  <si>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</si>
  <si>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</si>
  <si>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</si>
  <si>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</si>
  <si>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</si>
  <si>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</si>
  <si>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</si>
  <si>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</si>
  <si>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</si>
  <si>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</si>
  <si>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</si>
  <si>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</si>
  <si>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</si>
  <si>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</si>
  <si>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</si>
  <si>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</si>
  <si>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</si>
  <si>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</si>
  <si>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</si>
  <si>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</si>
  <si>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</si>
  <si>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</si>
  <si>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</si>
  <si>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</si>
  <si>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</si>
  <si>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</si>
  <si>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</si>
  <si>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</si>
  <si>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</si>
  <si>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</si>
  <si>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</si>
  <si>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</si>
  <si>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</si>
  <si>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</si>
  <si>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</si>
  <si>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</si>
  <si>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</si>
  <si>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</si>
  <si>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</si>
  <si>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</si>
  <si>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</si>
  <si>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</si>
  <si>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</si>
  <si>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</si>
  <si>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</si>
  <si>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</si>
  <si>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</si>
  <si>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</si>
  <si>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</si>
  <si>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</si>
  <si>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</si>
  <si>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</si>
  <si>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</si>
  <si>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</si>
  <si>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</si>
  <si>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</si>
  <si>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</si>
  <si>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</si>
  <si>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</si>
  <si>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</si>
  <si>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</si>
  <si>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</si>
  <si>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</si>
  <si>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</si>
  <si>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</si>
  <si>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</si>
  <si>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</si>
  <si>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</si>
  <si>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</si>
  <si>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</si>
  <si>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</si>
  <si>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</si>
  <si>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</si>
  <si>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</si>
  <si>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</si>
  <si>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</si>
  <si>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</si>
  <si>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</si>
  <si>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</si>
  <si>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</si>
  <si>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</si>
  <si>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</si>
  <si>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</si>
  <si>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</si>
  <si>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</si>
  <si>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</si>
  <si>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</si>
  <si>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</si>
  <si>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</si>
  <si>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</si>
  <si>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</si>
  <si>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</si>
  <si>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</si>
  <si>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</si>
  <si>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</si>
  <si>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</si>
  <si>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</si>
  <si>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</si>
  <si>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</si>
  <si>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</si>
  <si>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</si>
  <si>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</si>
  <si>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</si>
  <si>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</si>
  <si>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</si>
  <si>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</si>
  <si>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</si>
  <si>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</si>
  <si>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</si>
  <si>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</si>
  <si>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</si>
  <si>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</si>
  <si>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</si>
  <si>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</si>
  <si>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</si>
  <si>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</si>
  <si>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</si>
  <si>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</si>
  <si>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</si>
  <si>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</si>
  <si>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</si>
  <si>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</si>
  <si>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</si>
  <si>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</si>
  <si>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</si>
  <si>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</si>
  <si>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</si>
  <si>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</si>
  <si>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</si>
  <si>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</si>
  <si>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</si>
  <si>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</si>
  <si>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</si>
  <si>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</si>
  <si>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</si>
  <si>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</si>
  <si>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</si>
  <si>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</si>
  <si>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</si>
  <si>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</si>
  <si>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</si>
  <si>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</si>
  <si>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</si>
  <si>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</si>
  <si>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</si>
  <si>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</si>
  <si>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</si>
  <si>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</si>
  <si>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</si>
  <si>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</si>
  <si>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</si>
  <si>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</si>
  <si>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</si>
  <si>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</si>
  <si>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</si>
  <si>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</si>
  <si>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</si>
  <si>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</si>
  <si>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</si>
  <si>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</si>
  <si>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</si>
  <si>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</si>
  <si>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</si>
  <si>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</si>
  <si>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</si>
  <si>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</si>
  <si>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</si>
  <si>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</si>
  <si>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</si>
  <si>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</si>
  <si>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</si>
  <si>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</si>
  <si>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</si>
  <si>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</si>
  <si>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</si>
  <si>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</si>
  <si>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</si>
  <si>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</si>
  <si>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</si>
  <si>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</si>
  <si>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</si>
  <si>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</si>
  <si>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</si>
  <si>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</si>
  <si>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</si>
  <si>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</si>
  <si>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</si>
  <si>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</si>
  <si>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</si>
  <si>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</si>
  <si>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</si>
  <si>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</si>
  <si>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</si>
  <si>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</si>
  <si>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</si>
  <si>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</si>
  <si>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</si>
  <si>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</si>
  <si>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</si>
  <si>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</si>
  <si>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</si>
  <si>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</si>
  <si>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</si>
  <si>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</si>
  <si>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</si>
  <si>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Ռիտա  Մայիլյան</t>
  </si>
  <si>
    <t>Նաիրա  Գաբրիելյան</t>
  </si>
  <si>
    <t>Կնիքի փոփոխման  գծով</t>
  </si>
  <si>
    <t>քարտրիջի լիցքավորում</t>
  </si>
  <si>
    <t>Կնիքի  փոփոխման  գծով</t>
  </si>
  <si>
    <t>21 կնիք</t>
  </si>
  <si>
    <t>1 երեխա ներառական</t>
  </si>
  <si>
    <t>Աշխատավարձի գծով</t>
  </si>
  <si>
    <t xml:space="preserve">Հավելված 87  </t>
  </si>
  <si>
    <t xml:space="preserve">Հավելված 88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</si>
  <si>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</si>
  <si>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</si>
  <si>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</si>
  <si>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</si>
  <si>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 xml:space="preserve">«Երևանի «Լապտերիկ» հ․70 մսուր-մանկապարտեզ» ՀՈԱԿ-ի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</si>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</sst>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4" fontId="39" fillId="0" borderId="0" xfId="49" applyNumberFormat="1" applyFont="1" applyBorder="1" applyAlignment="1">
      <alignment horizontal="center" vertical="center" wrapText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5" zoomScale="93" zoomScaleSheetLayoutView="93" workbookViewId="0">
      <selection activeCell="A72" sqref="A72:XFD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2" width="0" style="7" hidden="1" customWidth="1"/>
    <col min="23" max="16384" width="9.109375" style="7"/>
  </cols>
  <sheetData>
    <row r="1" spans="1:13">
      <c r="C1" s="47"/>
      <c r="D1" s="47" t="s">
        <v>279</v>
      </c>
      <c r="E1" s="47"/>
    </row>
    <row r="2" spans="1:13">
      <c r="C2" s="47"/>
      <c r="D2" s="47" t="s">
        <v>281</v>
      </c>
      <c r="E2" s="47"/>
    </row>
    <row r="3" spans="1:13">
      <c r="C3" s="47"/>
      <c r="D3" s="47" t="s">
        <v>282</v>
      </c>
      <c r="E3" s="47"/>
    </row>
    <row r="4" spans="1:13">
      <c r="C4" s="223"/>
      <c r="D4" s="223" t="s">
        <v>283</v>
      </c>
      <c r="E4" s="47"/>
    </row>
    <row r="5" spans="1:13">
      <c r="C5" s="223"/>
      <c r="D5" s="223" t="s">
        <v>284</v>
      </c>
      <c r="E5" s="47"/>
    </row>
    <row r="6" spans="1:13" ht="14.25" customHeight="1">
      <c r="C6" s="48"/>
      <c r="D6" s="46"/>
      <c r="E6" s="49"/>
    </row>
    <row r="7" spans="1:13" ht="18.75" customHeight="1">
      <c r="A7" s="544" t="s">
        <v>41</v>
      </c>
      <c r="B7" s="544"/>
      <c r="C7" s="544"/>
      <c r="D7" s="544"/>
      <c r="E7" s="50"/>
    </row>
    <row r="8" spans="1:13" ht="20.399999999999999">
      <c r="A8" s="545" t="s">
        <v>285</v>
      </c>
      <c r="B8" s="545"/>
      <c r="C8" s="545"/>
      <c r="D8" s="545"/>
    </row>
    <row r="9" spans="1:13" ht="18.75" customHeight="1">
      <c r="A9" s="546" t="s">
        <v>246</v>
      </c>
      <c r="B9" s="546"/>
      <c r="C9" s="546"/>
      <c r="D9" s="546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 ht="16.5" customHeight="1">
      <c r="A12" s="189">
        <v>1</v>
      </c>
      <c r="B12" s="190" t="s">
        <v>118</v>
      </c>
      <c r="C12" s="61"/>
      <c r="D12" s="393">
        <f>68865.6-6779</f>
        <v>62086.600000000006</v>
      </c>
      <c r="E12" s="55"/>
      <c r="F12" s="535">
        <v>68865.600000000006</v>
      </c>
    </row>
    <row r="13" spans="1:13" s="3" customFormat="1" ht="17.25" hidden="1" customHeight="1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3">
        <v>6</v>
      </c>
      <c r="B17" s="190" t="s">
        <v>9</v>
      </c>
      <c r="C17" s="61"/>
      <c r="D17" s="532"/>
      <c r="E17" s="55"/>
    </row>
    <row r="18" spans="1:23" hidden="1">
      <c r="A18" s="189">
        <v>2</v>
      </c>
      <c r="B18" s="191" t="s">
        <v>72</v>
      </c>
      <c r="C18" s="61"/>
      <c r="D18" s="293"/>
      <c r="G18" s="55" t="s">
        <v>277</v>
      </c>
    </row>
    <row r="19" spans="1:23">
      <c r="A19" s="189">
        <v>2</v>
      </c>
      <c r="B19" s="190" t="s">
        <v>126</v>
      </c>
      <c r="C19" s="61"/>
      <c r="D19" s="295">
        <f>SUM(D20:D21)</f>
        <v>2320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2320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3</v>
      </c>
      <c r="B23" s="80" t="s">
        <v>286</v>
      </c>
      <c r="C23" s="63"/>
      <c r="D23" s="293">
        <f>SUM(D24:D25)</f>
        <v>222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3.1</v>
      </c>
      <c r="B24" s="40" t="s">
        <v>287</v>
      </c>
      <c r="C24" s="63"/>
      <c r="D24" s="307">
        <v>180.4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3.2</v>
      </c>
      <c r="B25" s="40" t="s">
        <v>288</v>
      </c>
      <c r="C25" s="63"/>
      <c r="D25" s="307">
        <v>41.6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SUM(D12:D19,D22:D23,D26:D27)</f>
        <v>64628.600000000006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18" customHeight="1">
      <c r="A31" s="189">
        <v>1</v>
      </c>
      <c r="B31" s="80" t="s">
        <v>278</v>
      </c>
      <c r="C31" s="61"/>
      <c r="D31" s="295">
        <f>+Ashkhatavardz!M11</f>
        <v>40661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9.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13505.8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1876.6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1450.1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200.9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51</v>
      </c>
      <c r="E38" s="55"/>
    </row>
    <row r="39" spans="1:23">
      <c r="A39" s="189">
        <v>7</v>
      </c>
      <c r="B39" s="190" t="s">
        <v>19</v>
      </c>
      <c r="C39" s="61"/>
      <c r="D39" s="293">
        <v>92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178.6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55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66</v>
      </c>
      <c r="E43" s="9"/>
      <c r="F43" s="2"/>
      <c r="G43" s="2"/>
      <c r="H43" s="2"/>
      <c r="I43" s="2"/>
      <c r="J43" s="2"/>
      <c r="K43" s="2"/>
      <c r="L43" s="2"/>
      <c r="M43" s="2"/>
      <c r="P43" s="547" t="s">
        <v>243</v>
      </c>
    </row>
    <row r="44" spans="1:23" ht="18" thickBot="1">
      <c r="A44" s="189">
        <v>9</v>
      </c>
      <c r="B44" s="190" t="s">
        <v>24</v>
      </c>
      <c r="C44" s="61"/>
      <c r="D44" s="293">
        <v>20</v>
      </c>
      <c r="E44" s="55"/>
      <c r="J44" s="111" t="s">
        <v>201</v>
      </c>
      <c r="N44" s="8" t="s">
        <v>244</v>
      </c>
      <c r="O44" s="8"/>
      <c r="P44" s="548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758.7</v>
      </c>
      <c r="E45" s="55" t="s">
        <v>225</v>
      </c>
      <c r="J45" s="355">
        <v>6</v>
      </c>
      <c r="K45" s="111" t="s">
        <v>199</v>
      </c>
      <c r="L45" s="357">
        <v>147</v>
      </c>
      <c r="M45" s="111" t="s">
        <v>200</v>
      </c>
      <c r="N45" s="356">
        <f>+J45*L45/12*2</f>
        <v>147</v>
      </c>
      <c r="O45" s="48" t="s">
        <v>224</v>
      </c>
      <c r="P45" s="408">
        <v>611.70000000000005</v>
      </c>
      <c r="Q45" s="7" t="s">
        <v>200</v>
      </c>
      <c r="R45" s="406">
        <f>+N45+P45</f>
        <v>758.7</v>
      </c>
    </row>
    <row r="46" spans="1:23">
      <c r="A46" s="189">
        <v>11</v>
      </c>
      <c r="B46" s="190" t="s">
        <v>25</v>
      </c>
      <c r="C46" s="61"/>
      <c r="D46" s="293">
        <v>200</v>
      </c>
      <c r="E46" s="55"/>
    </row>
    <row r="47" spans="1:23">
      <c r="A47" s="189">
        <v>12</v>
      </c>
      <c r="B47" s="227" t="s">
        <v>75</v>
      </c>
      <c r="C47" s="61"/>
      <c r="D47" s="293">
        <f>100+21</f>
        <v>121</v>
      </c>
      <c r="E47" s="55" t="s">
        <v>276</v>
      </c>
    </row>
    <row r="48" spans="1:23">
      <c r="A48" s="189">
        <v>13</v>
      </c>
      <c r="B48" s="190" t="s">
        <v>48</v>
      </c>
      <c r="C48" s="61"/>
      <c r="D48" s="293">
        <v>50</v>
      </c>
      <c r="E48" s="55"/>
    </row>
    <row r="49" spans="1:6">
      <c r="A49" s="189">
        <v>14</v>
      </c>
      <c r="B49" s="190" t="s">
        <v>121</v>
      </c>
      <c r="C49" s="61"/>
      <c r="D49" s="293">
        <v>30</v>
      </c>
      <c r="E49" s="55"/>
    </row>
    <row r="50" spans="1:6">
      <c r="A50" s="189">
        <v>15</v>
      </c>
      <c r="B50" s="190" t="s">
        <v>122</v>
      </c>
      <c r="C50" s="61"/>
      <c r="D50" s="293">
        <v>150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60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100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18</v>
      </c>
      <c r="B55" s="190" t="s">
        <v>45</v>
      </c>
      <c r="C55" s="61"/>
      <c r="D55" s="293">
        <v>150</v>
      </c>
      <c r="E55" s="55"/>
    </row>
    <row r="56" spans="1:6">
      <c r="A56" s="189">
        <v>19</v>
      </c>
      <c r="B56" s="190" t="s">
        <v>76</v>
      </c>
      <c r="C56" s="61"/>
      <c r="D56" s="529">
        <v>30</v>
      </c>
      <c r="E56" s="55"/>
    </row>
    <row r="57" spans="1:6">
      <c r="A57" s="189">
        <v>20</v>
      </c>
      <c r="B57" s="190" t="s">
        <v>77</v>
      </c>
      <c r="C57" s="61"/>
      <c r="D57" s="529">
        <v>95</v>
      </c>
      <c r="E57" s="55"/>
    </row>
    <row r="58" spans="1:6" hidden="1">
      <c r="A58" s="189">
        <v>23</v>
      </c>
      <c r="B58" s="190" t="s">
        <v>46</v>
      </c>
      <c r="C58" s="61"/>
      <c r="D58" s="529"/>
      <c r="E58" s="55"/>
    </row>
    <row r="59" spans="1:6" hidden="1">
      <c r="A59" s="189">
        <v>24</v>
      </c>
      <c r="B59" s="190" t="s">
        <v>123</v>
      </c>
      <c r="C59" s="61"/>
      <c r="D59" s="529"/>
      <c r="E59" s="55"/>
    </row>
    <row r="60" spans="1:6" hidden="1">
      <c r="A60" s="189">
        <v>25</v>
      </c>
      <c r="B60" s="190" t="s">
        <v>47</v>
      </c>
      <c r="C60" s="61"/>
      <c r="D60" s="529"/>
      <c r="E60" s="55"/>
    </row>
    <row r="61" spans="1:6">
      <c r="A61" s="189">
        <v>21</v>
      </c>
      <c r="B61" s="190" t="s">
        <v>64</v>
      </c>
      <c r="C61" s="61"/>
      <c r="D61" s="293">
        <f>+D25</f>
        <v>41.6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21</v>
      </c>
      <c r="B64" s="194" t="s">
        <v>275</v>
      </c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22</v>
      </c>
      <c r="B66" s="80" t="s">
        <v>28</v>
      </c>
      <c r="C66" s="61"/>
      <c r="D66" s="293">
        <v>2320</v>
      </c>
      <c r="E66" s="55"/>
    </row>
    <row r="67" spans="1:14" s="3" customFormat="1" ht="15">
      <c r="A67" s="196">
        <v>22.1</v>
      </c>
      <c r="B67" s="73" t="s">
        <v>79</v>
      </c>
      <c r="C67" s="63"/>
      <c r="D67" s="294">
        <v>2320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80</v>
      </c>
      <c r="C68" s="61"/>
      <c r="D68" s="293">
        <v>15</v>
      </c>
      <c r="E68" s="55"/>
    </row>
    <row r="69" spans="1:14" s="18" customFormat="1" ht="18">
      <c r="A69" s="189">
        <v>24</v>
      </c>
      <c r="B69" s="190" t="s">
        <v>68</v>
      </c>
      <c r="C69" s="61"/>
      <c r="D69" s="293">
        <v>2471.3000000000002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64628.6</v>
      </c>
      <c r="E70" s="361">
        <f>+D28-D70</f>
        <v>0</v>
      </c>
      <c r="F70" s="536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7" t="s">
        <v>271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7" t="s">
        <v>272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82.2" customHeight="1">
      <c r="B77" s="496" t="s">
        <v>247</v>
      </c>
      <c r="D77" s="395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topLeftCell="A69" zoomScaleSheetLayoutView="100" workbookViewId="0">
      <selection activeCell="A94" sqref="A94:XFD94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3" t="s">
        <v>280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1" t="s">
        <v>41</v>
      </c>
      <c r="B7" s="551"/>
      <c r="C7" s="551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5" t="str">
        <f>+'Ekamut-caxs'!A8:D8</f>
        <v xml:space="preserve">«Երևանի «Լապտերիկ» հ․70 մսուր-մանկապարտեզ» ՀՈԱԿ-ի </v>
      </c>
      <c r="B8" s="545"/>
      <c r="C8" s="545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6" t="s">
        <v>248</v>
      </c>
      <c r="B9" s="546"/>
      <c r="C9" s="546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3434.7</v>
      </c>
      <c r="D13" s="549" t="s">
        <v>235</v>
      </c>
      <c r="E13" s="550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62308.600000000006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5" t="s">
        <v>118</v>
      </c>
      <c r="C15" s="327">
        <f>+'Ekamut-caxs'!$D12</f>
        <v>62086.600000000006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20.25" hidden="1" customHeight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20.25" hidden="1" customHeight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20.25" hidden="1" customHeight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20.2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20.25" hidden="1" customHeight="1">
      <c r="A20" s="79">
        <v>6</v>
      </c>
      <c r="B20" s="325" t="s">
        <v>9</v>
      </c>
      <c r="C20" s="53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2</v>
      </c>
      <c r="B24" s="328" t="s">
        <v>286</v>
      </c>
      <c r="C24" s="327">
        <f>SUM(C25:C26)</f>
        <v>222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>
      <c r="A25" s="542">
        <v>2.1</v>
      </c>
      <c r="B25" s="33" t="s">
        <v>287</v>
      </c>
      <c r="C25" s="340">
        <f>+'Ekamut-caxs'!D24</f>
        <v>180.4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42">
        <v>2.2000000000000002</v>
      </c>
      <c r="B26" s="33" t="s">
        <v>288</v>
      </c>
      <c r="C26" s="340">
        <f>+'Ekamut-caxs'!D25</f>
        <v>41.6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63072.2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62627.199999999997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2" t="str">
        <f>+'Ekamut-caxs'!B31</f>
        <v>Աշխատավարձի գծով</v>
      </c>
      <c r="C31" s="327">
        <f>+'Ekamut-caxs'!D31</f>
        <v>40661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13505.8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1876.6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1450.1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200.9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51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92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178.6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55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66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20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758.7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200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121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150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60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5.75" customHeight="1">
      <c r="A52" s="79">
        <v>17</v>
      </c>
      <c r="B52" s="328" t="s">
        <v>27</v>
      </c>
      <c r="C52" s="327">
        <f>+'Ekamut-caxs'!D52</f>
        <v>100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18</v>
      </c>
      <c r="B55" s="328" t="s">
        <v>45</v>
      </c>
      <c r="C55" s="327">
        <f>+'Ekamut-caxs'!D55</f>
        <v>150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19</v>
      </c>
      <c r="B56" s="328" t="s">
        <v>76</v>
      </c>
      <c r="C56" s="327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20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 hidden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21</v>
      </c>
      <c r="B61" s="328" t="s">
        <v>64</v>
      </c>
      <c r="C61" s="327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21</v>
      </c>
      <c r="B64" s="348" t="s">
        <v>275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49" t="s">
        <v>36</v>
      </c>
      <c r="C66" s="327">
        <f>SUM(C67:C69)</f>
        <v>15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22.1</v>
      </c>
      <c r="B69" s="122" t="s">
        <v>85</v>
      </c>
      <c r="C69" s="300">
        <f>+'Ekamut-caxs'!D68</f>
        <v>15</v>
      </c>
    </row>
    <row r="70" spans="1:11" s="119" customFormat="1" ht="17.25" customHeight="1">
      <c r="A70" s="90">
        <v>23</v>
      </c>
      <c r="B70" s="334" t="s">
        <v>38</v>
      </c>
      <c r="C70" s="327">
        <f>+'Deb. ev kreditor'!D59-'Deb. ev kreditor'!D54</f>
        <v>2789.9000000000005</v>
      </c>
      <c r="D70" s="530">
        <f>+C13-C70</f>
        <v>644.79999999999927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445</v>
      </c>
      <c r="D72" s="531">
        <f>+D70-C72</f>
        <v>199.79999999999927</v>
      </c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445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8" t="s">
        <v>87</v>
      </c>
      <c r="C74" s="326">
        <v>100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1.2</v>
      </c>
      <c r="B75" s="338" t="s">
        <v>88</v>
      </c>
      <c r="C75" s="326">
        <v>245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6.5" customHeight="1" thickBot="1">
      <c r="A77" s="90">
        <v>1.3</v>
      </c>
      <c r="B77" s="338" t="s">
        <v>65</v>
      </c>
      <c r="C77" s="326">
        <v>100</v>
      </c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2671.1000000000058</v>
      </c>
      <c r="D87" s="549" t="s">
        <v>202</v>
      </c>
      <c r="E87" s="550"/>
      <c r="F87" s="359"/>
      <c r="G87" s="359"/>
      <c r="H87" s="358"/>
      <c r="I87" s="120"/>
      <c r="J87" s="120"/>
      <c r="K87" s="120"/>
    </row>
    <row r="88" spans="1:11" s="101" customFormat="1" ht="45" hidden="1" customHeight="1">
      <c r="A88" s="107"/>
      <c r="B88" s="108"/>
      <c r="D88" s="528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Ռիտա  Մայիլյան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Նաիրա  Գաբրիելյան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" customFormat="1">
      <c r="B94" s="8"/>
      <c r="C94" s="102"/>
      <c r="D94" s="373"/>
      <c r="E94" s="111"/>
      <c r="F94" s="111"/>
      <c r="G94" s="111"/>
      <c r="H94" s="111"/>
      <c r="I94" s="2"/>
      <c r="J94" s="2"/>
      <c r="K94" s="2"/>
    </row>
    <row r="95" spans="1:11" s="303" customFormat="1" ht="97.2" customHeight="1">
      <c r="B95" s="496" t="str">
        <f>+'Ekamut-caxs'!B77</f>
        <v>ԵՐԵՎԱՆԻ ՔԱՂԱՔԱՊԵՏ՝</v>
      </c>
      <c r="C95" s="288" t="str">
        <f>+'Ekamut-caxs'!D77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22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  <row r="117" spans="4:8" s="102" customFormat="1">
      <c r="D117" s="132"/>
      <c r="E117" s="111"/>
      <c r="F117" s="111"/>
      <c r="G117" s="111"/>
      <c r="H117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1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C37" sqref="C37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3" t="s">
        <v>55</v>
      </c>
      <c r="B1" s="553"/>
      <c r="C1" s="553"/>
      <c r="D1" s="553"/>
      <c r="E1" s="553"/>
      <c r="F1" s="553"/>
    </row>
    <row r="2" spans="1:18" s="23" customFormat="1" ht="25.5" customHeight="1">
      <c r="A2" s="552" t="str">
        <f>+'Ekamut-caxs'!A8:D8</f>
        <v xml:space="preserve">«Երևանի «Լապտերիկ» հ․70 մսուր-մանկապարտեզ» ՀՈԱԿ-ի </v>
      </c>
      <c r="B2" s="552"/>
      <c r="C2" s="552"/>
      <c r="D2" s="552"/>
      <c r="E2" s="552"/>
      <c r="F2" s="55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0.25" customHeight="1">
      <c r="A3" s="556" t="s">
        <v>249</v>
      </c>
      <c r="B3" s="556"/>
      <c r="C3" s="556"/>
      <c r="D3" s="556"/>
      <c r="E3" s="556"/>
      <c r="F3" s="556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245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71185.600000000006</v>
      </c>
      <c r="D6" s="362">
        <f>SUM(D7:D14,D17:D19)</f>
        <v>64628.600000000006</v>
      </c>
      <c r="E6" s="362">
        <f t="shared" ref="E6:E60" si="0">D6-C6</f>
        <v>-6557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68865.600000000006</v>
      </c>
      <c r="D7" s="342">
        <f>+'Ekamut-caxs'!D12</f>
        <v>62086.600000000006</v>
      </c>
      <c r="E7" s="342">
        <f t="shared" si="0"/>
        <v>-6779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0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126</v>
      </c>
      <c r="C14" s="345">
        <f>SUM(C15:C16)</f>
        <v>2320</v>
      </c>
      <c r="D14" s="345">
        <f>SUM(D15:D16)</f>
        <v>2320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7.25" customHeight="1">
      <c r="A15" s="28">
        <v>2.1</v>
      </c>
      <c r="B15" s="33" t="s">
        <v>73</v>
      </c>
      <c r="C15" s="347">
        <f>+C57</f>
        <v>2320</v>
      </c>
      <c r="D15" s="297">
        <f>+'Ekamut-caxs'!D20</f>
        <v>2320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3</v>
      </c>
      <c r="B18" s="543" t="s">
        <v>287</v>
      </c>
      <c r="C18" s="343"/>
      <c r="D18" s="341">
        <v>180.4</v>
      </c>
      <c r="E18" s="341">
        <f>D18-C18</f>
        <v>180.4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4</v>
      </c>
      <c r="B19" s="543" t="s">
        <v>288</v>
      </c>
      <c r="C19" s="343"/>
      <c r="D19" s="341">
        <v>41.6</v>
      </c>
      <c r="E19" s="341">
        <f>D19-C19</f>
        <v>41.6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71185.64</v>
      </c>
      <c r="D20" s="363">
        <f>SUM(D21,D24:D30,D34:D56,D58:D59)</f>
        <v>64628.6</v>
      </c>
      <c r="E20" s="362">
        <f t="shared" si="0"/>
        <v>-6557.0400000000009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0.25" customHeight="1">
      <c r="A21" s="79">
        <v>1</v>
      </c>
      <c r="B21" s="332" t="s">
        <v>12</v>
      </c>
      <c r="C21" s="343">
        <v>42491.6</v>
      </c>
      <c r="D21" s="345">
        <f>+'Ekamut-caxs'!D31</f>
        <v>40661</v>
      </c>
      <c r="E21" s="342">
        <f t="shared" si="0"/>
        <v>-1830.5999999999985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20957.8</v>
      </c>
      <c r="D24" s="345">
        <f>+'Ekamut-caxs'!D34</f>
        <v>13505.8</v>
      </c>
      <c r="E24" s="342">
        <f t="shared" si="0"/>
        <v>-7452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1667.6</v>
      </c>
      <c r="D25" s="345">
        <f>+'Ekamut-caxs'!D35</f>
        <v>1876.6</v>
      </c>
      <c r="E25" s="342">
        <f t="shared" si="0"/>
        <v>209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1278.54</v>
      </c>
      <c r="D26" s="345">
        <f>+'Ekamut-caxs'!D36</f>
        <v>1450.1</v>
      </c>
      <c r="E26" s="342">
        <f t="shared" si="0"/>
        <v>171.55999999999995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212.5</v>
      </c>
      <c r="D27" s="345">
        <f>+'Ekamut-caxs'!D37</f>
        <v>200.9</v>
      </c>
      <c r="E27" s="342">
        <f t="shared" si="0"/>
        <v>-11.599999999999994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92</v>
      </c>
      <c r="D28" s="345">
        <f>+'Ekamut-caxs'!D38</f>
        <v>51</v>
      </c>
      <c r="E28" s="342">
        <f t="shared" si="0"/>
        <v>-41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51</v>
      </c>
      <c r="D29" s="345">
        <f>+'Ekamut-caxs'!D39</f>
        <v>92</v>
      </c>
      <c r="E29" s="342">
        <f t="shared" si="0"/>
        <v>41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166.6</v>
      </c>
      <c r="D30" s="345">
        <f>SUM(D31:D33)</f>
        <v>178.6</v>
      </c>
      <c r="E30" s="342">
        <f t="shared" si="0"/>
        <v>12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55</v>
      </c>
      <c r="D32" s="347">
        <f>+'Ekamut-caxs'!D42</f>
        <v>55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54</v>
      </c>
      <c r="D33" s="347">
        <f>+'Ekamut-caxs'!D43</f>
        <v>66</v>
      </c>
      <c r="E33" s="297">
        <f t="shared" si="0"/>
        <v>12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25</v>
      </c>
      <c r="D34" s="345">
        <f>+'Ekamut-caxs'!D44</f>
        <v>20</v>
      </c>
      <c r="E34" s="342">
        <f t="shared" si="0"/>
        <v>-5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882</v>
      </c>
      <c r="D35" s="345">
        <f>+'Ekamut-caxs'!D45</f>
        <v>758.7</v>
      </c>
      <c r="E35" s="342">
        <f t="shared" si="0"/>
        <v>-123.29999999999995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200</v>
      </c>
      <c r="D36" s="345">
        <f>+'Ekamut-caxs'!D46</f>
        <v>200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100</v>
      </c>
      <c r="D37" s="345">
        <f>+'Ekamut-caxs'!D47</f>
        <v>121</v>
      </c>
      <c r="E37" s="342">
        <f t="shared" si="0"/>
        <v>21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50</v>
      </c>
      <c r="D38" s="345">
        <f>+'Ekamut-caxs'!D48</f>
        <v>50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30</v>
      </c>
      <c r="D39" s="345">
        <f>+'Ekamut-caxs'!D49</f>
        <v>30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150</v>
      </c>
      <c r="D40" s="345">
        <f>+'Ekamut-caxs'!D50</f>
        <v>150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100</v>
      </c>
      <c r="D41" s="345">
        <f>+'Ekamut-caxs'!D51</f>
        <v>60</v>
      </c>
      <c r="E41" s="342">
        <f t="shared" si="0"/>
        <v>-40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18.75" customHeight="1">
      <c r="A42" s="79">
        <v>17</v>
      </c>
      <c r="B42" s="328" t="s">
        <v>27</v>
      </c>
      <c r="C42" s="341">
        <v>100</v>
      </c>
      <c r="D42" s="345">
        <f>+'Ekamut-caxs'!D52</f>
        <v>100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150</v>
      </c>
      <c r="D45" s="345">
        <f>+'Ekamut-caxs'!D55</f>
        <v>150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30</v>
      </c>
      <c r="D46" s="345">
        <f>+'Ekamut-caxs'!D56</f>
        <v>30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>
      <c r="A47" s="79">
        <v>20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>
        <v>0</v>
      </c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41.6</v>
      </c>
      <c r="E51" s="342">
        <f t="shared" si="1"/>
        <v>41.6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0.25" customHeight="1">
      <c r="A54" s="79">
        <v>21</v>
      </c>
      <c r="B54" s="331" t="s">
        <v>273</v>
      </c>
      <c r="C54" s="341">
        <v>21</v>
      </c>
      <c r="D54" s="343">
        <f>+'Ekamut-caxs'!D64</f>
        <v>0</v>
      </c>
      <c r="E54" s="341">
        <f>D54-C54</f>
        <v>-21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2" t="s">
        <v>28</v>
      </c>
      <c r="C56" s="341">
        <v>2320</v>
      </c>
      <c r="D56" s="345">
        <f>+'Ekamut-caxs'!D66</f>
        <v>2320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79</v>
      </c>
      <c r="C57" s="298">
        <v>2320</v>
      </c>
      <c r="D57" s="347">
        <f>+'Ekamut-caxs'!D67</f>
        <v>2320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23</v>
      </c>
      <c r="B58" s="344" t="s">
        <v>80</v>
      </c>
      <c r="C58" s="341">
        <v>15</v>
      </c>
      <c r="D58" s="345">
        <f>+'Ekamut-caxs'!D68</f>
        <v>15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8" t="s">
        <v>68</v>
      </c>
      <c r="C59" s="341"/>
      <c r="D59" s="345">
        <f>+'Ekamut-caxs'!D69</f>
        <v>2471.3000000000002</v>
      </c>
      <c r="E59" s="342">
        <f t="shared" si="1"/>
        <v>2471.3000000000002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-3.9999999993597157E-2</v>
      </c>
      <c r="D60" s="362">
        <f>D6-D20</f>
        <v>0</v>
      </c>
      <c r="E60" s="362">
        <f t="shared" si="0"/>
        <v>3.9999999993597157E-2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5" t="str">
        <f>+'Ekamut-caxs'!C72</f>
        <v>Ռիտա  Մայիլյան</v>
      </c>
      <c r="E62" s="555"/>
      <c r="F62" s="491"/>
      <c r="G62" s="27"/>
    </row>
    <row r="63" spans="1:18" ht="9.75" hidden="1" customHeight="1">
      <c r="B63" s="43"/>
      <c r="C63" s="40"/>
      <c r="D63" s="554" t="s">
        <v>5</v>
      </c>
      <c r="E63" s="554"/>
      <c r="F63" s="501"/>
      <c r="G63" s="27"/>
    </row>
    <row r="64" spans="1:18" ht="24.75" hidden="1" customHeight="1">
      <c r="B64" s="41" t="s">
        <v>6</v>
      </c>
      <c r="C64" s="42"/>
      <c r="D64" s="555" t="str">
        <f>+'Ekamut-caxs'!C74</f>
        <v>Նաիրա  Գաբրիելյան</v>
      </c>
      <c r="E64" s="555"/>
      <c r="F64" s="491"/>
      <c r="G64" s="27"/>
    </row>
    <row r="65" spans="1:7" ht="11.25" hidden="1" customHeight="1">
      <c r="B65" s="40"/>
      <c r="C65" s="40"/>
      <c r="D65" s="554" t="s">
        <v>5</v>
      </c>
      <c r="E65" s="554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0" zoomScaleSheetLayoutView="100" workbookViewId="0">
      <selection activeCell="C37" sqref="C3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3" t="s">
        <v>82</v>
      </c>
      <c r="B1" s="553"/>
      <c r="C1" s="553"/>
      <c r="D1" s="553"/>
      <c r="E1" s="553"/>
      <c r="F1" s="553"/>
    </row>
    <row r="2" spans="1:20" s="23" customFormat="1" ht="26.25" customHeight="1">
      <c r="A2" s="545" t="str">
        <f>+'Ekamut-caxs'!A8:D8</f>
        <v xml:space="preserve">«Երևանի «Լապտերիկ» հ․70 մսուր-մանկապարտեզ» ՀՈԱԿ-ի </v>
      </c>
      <c r="B2" s="545"/>
      <c r="C2" s="545"/>
      <c r="D2" s="545"/>
      <c r="E2" s="545"/>
      <c r="F2" s="54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" customHeight="1">
      <c r="A3" s="556" t="s">
        <v>250</v>
      </c>
      <c r="B3" s="556"/>
      <c r="C3" s="556"/>
      <c r="D3" s="556"/>
      <c r="E3" s="556"/>
      <c r="F3" s="556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3434.7</v>
      </c>
      <c r="D6" s="299">
        <f>+C6</f>
        <v>3434.7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68865.600000000006</v>
      </c>
      <c r="D7" s="336">
        <f>SUM(D8,D9:D18)</f>
        <v>62308.600000000006</v>
      </c>
      <c r="E7" s="336">
        <f>D7-C7</f>
        <v>-6557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8" customHeight="1">
      <c r="A8" s="79">
        <v>1</v>
      </c>
      <c r="B8" s="325" t="s">
        <v>118</v>
      </c>
      <c r="C8" s="326">
        <v>68865.600000000006</v>
      </c>
      <c r="D8" s="327">
        <f>+'Dramakan hosqer'!C15</f>
        <v>62086.600000000006</v>
      </c>
      <c r="E8" s="327">
        <f>D8-C8</f>
        <v>-6779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2</v>
      </c>
      <c r="B17" s="543" t="s">
        <v>287</v>
      </c>
      <c r="C17" s="326"/>
      <c r="D17" s="326">
        <v>180.4</v>
      </c>
      <c r="E17" s="326">
        <f t="shared" si="0"/>
        <v>180.4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3</v>
      </c>
      <c r="B18" s="543" t="s">
        <v>288</v>
      </c>
      <c r="C18" s="326"/>
      <c r="D18" s="326">
        <v>41.6</v>
      </c>
      <c r="E18" s="326">
        <f>D18-C18</f>
        <v>41.6</v>
      </c>
      <c r="F18" s="507"/>
      <c r="G18" s="493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72300.3</v>
      </c>
      <c r="D19" s="336">
        <f>+D20+D62+D74</f>
        <v>63072.2</v>
      </c>
      <c r="E19" s="336">
        <f t="shared" si="0"/>
        <v>-9228.1000000000058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71655.5</v>
      </c>
      <c r="D20" s="336">
        <f>SUM(D21,D24:D30,D34:D56,D60:D61)</f>
        <v>62627.199999999997</v>
      </c>
      <c r="E20" s="336">
        <f t="shared" si="0"/>
        <v>-9028.3000000000029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42491.6</v>
      </c>
      <c r="D21" s="327">
        <f>+'Dramakan hosqer'!C31</f>
        <v>40661</v>
      </c>
      <c r="E21" s="327">
        <f t="shared" si="0"/>
        <v>-1830.5999999999985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8"/>
    </row>
    <row r="23" spans="1:20" ht="1.5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20957.8</v>
      </c>
      <c r="D24" s="327">
        <f>+'Dramakan hosqer'!C34</f>
        <v>13505.8</v>
      </c>
      <c r="E24" s="327">
        <f t="shared" si="0"/>
        <v>-7452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1667.6</v>
      </c>
      <c r="D25" s="327">
        <f>+'Dramakan hosqer'!C35</f>
        <v>1876.6</v>
      </c>
      <c r="E25" s="327">
        <f t="shared" si="0"/>
        <v>209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1278.5</v>
      </c>
      <c r="D26" s="327">
        <f>+'Dramakan hosqer'!C36</f>
        <v>1450.1</v>
      </c>
      <c r="E26" s="327">
        <f t="shared" si="0"/>
        <v>171.59999999999991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212.5</v>
      </c>
      <c r="D27" s="327">
        <f>+'Dramakan hosqer'!C37</f>
        <v>200.9</v>
      </c>
      <c r="E27" s="327">
        <f t="shared" si="0"/>
        <v>-11.599999999999994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92</v>
      </c>
      <c r="D28" s="327">
        <f>+'Dramakan hosqer'!C38</f>
        <v>51</v>
      </c>
      <c r="E28" s="327">
        <f t="shared" si="0"/>
        <v>-41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51</v>
      </c>
      <c r="D29" s="327">
        <f>+'Dramakan hosqer'!C39</f>
        <v>92</v>
      </c>
      <c r="E29" s="327">
        <f t="shared" si="0"/>
        <v>41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166.6</v>
      </c>
      <c r="D30" s="327">
        <f>SUM(D31:D33)</f>
        <v>178.6</v>
      </c>
      <c r="E30" s="327">
        <f t="shared" si="0"/>
        <v>12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55</v>
      </c>
      <c r="D32" s="340">
        <f>+'Dramakan hosqer'!C42</f>
        <v>55</v>
      </c>
      <c r="E32" s="340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54</v>
      </c>
      <c r="D33" s="340">
        <f>+'Dramakan hosqer'!C43</f>
        <v>66</v>
      </c>
      <c r="E33" s="340">
        <f t="shared" si="0"/>
        <v>12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>
        <v>25</v>
      </c>
      <c r="D34" s="327">
        <f>+'Dramakan hosqer'!C44</f>
        <v>20</v>
      </c>
      <c r="E34" s="327">
        <f t="shared" si="0"/>
        <v>-5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882</v>
      </c>
      <c r="D35" s="327">
        <f>+'Dramakan hosqer'!C45</f>
        <v>758.7</v>
      </c>
      <c r="E35" s="327">
        <f t="shared" si="0"/>
        <v>-123.29999999999995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200</v>
      </c>
      <c r="D36" s="327">
        <f>+'Dramakan hosqer'!C46</f>
        <v>200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100</v>
      </c>
      <c r="D37" s="327">
        <f>+'Dramakan hosqer'!C47</f>
        <v>121</v>
      </c>
      <c r="E37" s="327">
        <f t="shared" si="0"/>
        <v>21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50</v>
      </c>
      <c r="D38" s="327">
        <f>+'Dramakan hosqer'!C48</f>
        <v>50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30</v>
      </c>
      <c r="D39" s="327">
        <f>+'Dramakan hosqer'!C49</f>
        <v>30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150</v>
      </c>
      <c r="D40" s="327">
        <f>+'Dramakan hosqer'!C50</f>
        <v>150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100</v>
      </c>
      <c r="D41" s="327">
        <f>+'Dramakan hosqer'!C51</f>
        <v>60</v>
      </c>
      <c r="E41" s="327">
        <f t="shared" si="0"/>
        <v>-40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8" t="s">
        <v>27</v>
      </c>
      <c r="C42" s="326">
        <v>100</v>
      </c>
      <c r="D42" s="327">
        <f>+'Dramakan hosqer'!C52</f>
        <v>100</v>
      </c>
      <c r="E42" s="327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8" t="s">
        <v>45</v>
      </c>
      <c r="C45" s="326">
        <v>150</v>
      </c>
      <c r="D45" s="327">
        <f>+'Dramakan hosqer'!C55</f>
        <v>150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30</v>
      </c>
      <c r="D46" s="327">
        <f>+'Dramakan hosqer'!C56</f>
        <v>30</v>
      </c>
      <c r="E46" s="327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7.25" customHeight="1">
      <c r="A47" s="79">
        <v>20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41.6</v>
      </c>
      <c r="E51" s="327">
        <f t="shared" si="0"/>
        <v>41.6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31" t="s">
        <v>273</v>
      </c>
      <c r="C54" s="326">
        <v>21</v>
      </c>
      <c r="D54" s="327">
        <f>+'Dramakan hosqer'!C64</f>
        <v>0</v>
      </c>
      <c r="E54" s="326">
        <f>D54-C54</f>
        <v>-21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7.25" customHeight="1">
      <c r="A56" s="79">
        <v>22</v>
      </c>
      <c r="B56" s="334" t="s">
        <v>36</v>
      </c>
      <c r="C56" s="327">
        <f>SUM(C57:C59)</f>
        <v>15</v>
      </c>
      <c r="D56" s="327">
        <f>SUM(D57:D59)</f>
        <v>15</v>
      </c>
      <c r="E56" s="326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22.1</v>
      </c>
      <c r="B59" s="204" t="s">
        <v>85</v>
      </c>
      <c r="C59" s="300">
        <v>15</v>
      </c>
      <c r="D59" s="340">
        <f>+'Dramakan hosqer'!C69</f>
        <v>15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6.5" customHeight="1">
      <c r="A60" s="90">
        <v>23</v>
      </c>
      <c r="B60" s="334" t="s">
        <v>38</v>
      </c>
      <c r="C60" s="326">
        <v>2789.9</v>
      </c>
      <c r="D60" s="327">
        <f>+'Dramakan hosqer'!C70</f>
        <v>2789.9000000000005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500</v>
      </c>
      <c r="D62" s="336">
        <f>+D63+D70</f>
        <v>445</v>
      </c>
      <c r="E62" s="336">
        <f t="shared" si="0"/>
        <v>-55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500</v>
      </c>
      <c r="D63" s="327">
        <f>SUM(D64:D69)</f>
        <v>445</v>
      </c>
      <c r="E63" s="327">
        <f t="shared" si="0"/>
        <v>-55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100</v>
      </c>
      <c r="D64" s="327">
        <f>+'Dramakan hosqer'!C74</f>
        <v>100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300</v>
      </c>
      <c r="D65" s="327">
        <f>+'Dramakan hosqer'!C75</f>
        <v>245</v>
      </c>
      <c r="E65" s="327">
        <f>D65-C65</f>
        <v>-55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6.5" customHeight="1">
      <c r="A67" s="90">
        <v>1.3</v>
      </c>
      <c r="B67" s="338" t="s">
        <v>65</v>
      </c>
      <c r="C67" s="326">
        <v>100</v>
      </c>
      <c r="D67" s="327">
        <f>+'Dramakan hosqer'!C77</f>
        <v>100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6">
        <f>SUM(C75:C76)</f>
        <v>144.80000000000001</v>
      </c>
      <c r="D74" s="336">
        <f>SUM(D75:D76)</f>
        <v>0</v>
      </c>
      <c r="E74" s="336">
        <f t="shared" si="1"/>
        <v>-144.80000000000001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5.75" customHeight="1">
      <c r="A75" s="90">
        <v>1</v>
      </c>
      <c r="B75" s="332" t="str">
        <f>+'Dramakan hosqer'!B85</f>
        <v>Սննդի գծով</v>
      </c>
      <c r="C75" s="326">
        <v>144.80000000000001</v>
      </c>
      <c r="D75" s="327">
        <f>+'Dramakan hosqer'!C85</f>
        <v>0</v>
      </c>
      <c r="E75" s="326">
        <f>D75-C75</f>
        <v>-144.80000000000001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2671.1000000000058</v>
      </c>
      <c r="E77" s="336">
        <f t="shared" si="1"/>
        <v>2671.1000000000058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8" t="str">
        <f>+'Ekamut-caxs'!C72</f>
        <v>Ռիտա  Մայիլյան</v>
      </c>
      <c r="E79" s="559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7" t="s">
        <v>95</v>
      </c>
      <c r="E80" s="557"/>
      <c r="F80" s="509"/>
    </row>
    <row r="81" spans="1:20" s="20" customFormat="1" ht="22.5" hidden="1" customHeight="1">
      <c r="A81" s="21"/>
      <c r="B81" s="44" t="s">
        <v>6</v>
      </c>
      <c r="C81" s="21"/>
      <c r="D81" s="559" t="str">
        <f>+'Ekamut-caxs'!C74</f>
        <v>Նաիրա  Գաբրիելյան</v>
      </c>
      <c r="E81" s="559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7" t="s">
        <v>95</v>
      </c>
      <c r="E82" s="557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5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C37" sqref="C37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0" t="s">
        <v>69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1" t="str">
        <f>+'Ekamut-caxs'!A8:D8</f>
        <v xml:space="preserve">«Երևանի «Լապտերիկ» հ․70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3" t="s">
        <v>159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4" t="s">
        <v>268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5" t="s">
        <v>164</v>
      </c>
      <c r="B7" s="566"/>
      <c r="C7" s="56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5" t="s">
        <v>189</v>
      </c>
      <c r="B35" s="566"/>
      <c r="C35" s="56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311.5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117.5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16.600000000000001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>
        <v>4</v>
      </c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10.4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1591.5</v>
      </c>
      <c r="E43" s="32"/>
    </row>
    <row r="44" spans="1:22" ht="23.25" customHeight="1">
      <c r="A44" s="259">
        <v>1.9</v>
      </c>
      <c r="B44" s="261"/>
      <c r="C44" s="263" t="s">
        <v>274</v>
      </c>
      <c r="D44" s="32">
        <v>10.5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560.4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>
        <v>82</v>
      </c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>
        <v>85.5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1109.7</v>
      </c>
      <c r="E54" s="32"/>
      <c r="F54" s="407">
        <f>SUM(D36:D53)</f>
        <v>2789.9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>
        <v>1109.7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3899.6000000000004</v>
      </c>
      <c r="E59" s="278"/>
      <c r="F59" s="510">
        <f>+D59-D54</f>
        <v>2789.9000000000005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f>+'Dramakan hosqer'!C13</f>
        <v>3434.7</v>
      </c>
      <c r="D62" s="567" t="s">
        <v>192</v>
      </c>
      <c r="E62" s="568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9" t="str">
        <f>+'Ekamut-caxs'!C72</f>
        <v>Ռիտա  Մայիլյան</v>
      </c>
      <c r="E64" s="56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0" t="s">
        <v>95</v>
      </c>
      <c r="E65" s="57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9" t="str">
        <f>+'Ekamut-caxs'!C74</f>
        <v>Նաիրա  Գաբրիելյան</v>
      </c>
      <c r="E66" s="56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0" t="s">
        <v>95</v>
      </c>
      <c r="E67" s="57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C37" sqref="C3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4" t="s">
        <v>69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2" customFormat="1" ht="25.5" customHeight="1">
      <c r="A2" s="545" t="str">
        <f>+'Ekamut-caxs'!A8</f>
        <v xml:space="preserve">«Երևանի «Լապտերիկ» հ․70 մսուր-մանկապարտեզ»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4" ht="25.5" customHeight="1">
      <c r="A3" s="575" t="s">
        <v>252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4" ht="21" customHeight="1" thickBot="1">
      <c r="M4" s="416" t="s">
        <v>0</v>
      </c>
    </row>
    <row r="5" spans="1:14" ht="33.75" customHeight="1">
      <c r="A5" s="581" t="s">
        <v>155</v>
      </c>
      <c r="B5" s="583" t="s">
        <v>70</v>
      </c>
      <c r="C5" s="585" t="s">
        <v>234</v>
      </c>
      <c r="D5" s="576" t="s">
        <v>208</v>
      </c>
      <c r="E5" s="577"/>
      <c r="F5" s="577"/>
      <c r="G5" s="577"/>
      <c r="H5" s="577"/>
      <c r="I5" s="577"/>
      <c r="J5" s="577"/>
      <c r="K5" s="577"/>
      <c r="L5" s="578"/>
      <c r="M5" s="579" t="s">
        <v>158</v>
      </c>
    </row>
    <row r="6" spans="1:14" ht="79.5" customHeight="1">
      <c r="A6" s="582"/>
      <c r="B6" s="584"/>
      <c r="C6" s="586"/>
      <c r="D6" s="417" t="s">
        <v>227</v>
      </c>
      <c r="E6" s="418" t="s">
        <v>239</v>
      </c>
      <c r="F6" s="418" t="s">
        <v>240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265</v>
      </c>
      <c r="L6" s="420" t="s">
        <v>209</v>
      </c>
      <c r="M6" s="580"/>
    </row>
    <row r="7" spans="1:14" ht="27.75" customHeight="1">
      <c r="A7" s="417">
        <v>1</v>
      </c>
      <c r="B7" s="421" t="s">
        <v>218</v>
      </c>
      <c r="C7" s="422">
        <v>33823</v>
      </c>
      <c r="D7" s="423">
        <v>6663.9</v>
      </c>
      <c r="E7" s="424"/>
      <c r="F7" s="424"/>
      <c r="G7" s="424">
        <v>111.1</v>
      </c>
      <c r="H7" s="424"/>
      <c r="I7" s="424"/>
      <c r="J7" s="424"/>
      <c r="K7" s="424"/>
      <c r="L7" s="425"/>
      <c r="M7" s="426">
        <f>ROUND(SUM(C7:L7),1)</f>
        <v>40598</v>
      </c>
    </row>
    <row r="8" spans="1:14" ht="28.5" customHeight="1">
      <c r="A8" s="417">
        <v>1.1000000000000001</v>
      </c>
      <c r="B8" s="427" t="s">
        <v>120</v>
      </c>
      <c r="C8" s="428"/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54</v>
      </c>
      <c r="D10" s="423">
        <v>9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63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40661</v>
      </c>
    </row>
    <row r="12" spans="1:14" s="441" customFormat="1" ht="34.5" customHeight="1">
      <c r="A12" s="442"/>
      <c r="B12" s="443"/>
      <c r="C12" s="414"/>
      <c r="D12" s="444">
        <v>3331944</v>
      </c>
      <c r="E12" s="445">
        <f>+D12*2</f>
        <v>6663888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89"/>
      <c r="L13" s="589"/>
      <c r="M13" s="454"/>
    </row>
    <row r="14" spans="1:14" s="442" customFormat="1" ht="69" customHeight="1">
      <c r="B14" s="571" t="s">
        <v>214</v>
      </c>
      <c r="C14" s="572"/>
      <c r="D14" s="573"/>
      <c r="G14" s="451"/>
      <c r="H14" s="451"/>
      <c r="I14" s="571" t="s">
        <v>213</v>
      </c>
      <c r="J14" s="573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241</v>
      </c>
      <c r="D15" s="456" t="s">
        <v>242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90" t="str">
        <f>+'Ekamut-caxs'!C72</f>
        <v>Ռիտա  Մայիլյան</v>
      </c>
      <c r="I19" s="590"/>
      <c r="J19" s="590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88" t="s">
        <v>95</v>
      </c>
      <c r="I20" s="588"/>
      <c r="J20" s="588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87" t="str">
        <f>+'Ekamut-caxs'!C74</f>
        <v>Նաիրա  Գաբրիելյան</v>
      </c>
      <c r="I21" s="587"/>
      <c r="J21" s="587"/>
      <c r="K21" s="486"/>
    </row>
    <row r="22" spans="1:13" s="478" customFormat="1" ht="18.75" customHeight="1">
      <c r="E22" s="480" t="s">
        <v>94</v>
      </c>
      <c r="F22" s="481"/>
      <c r="G22" s="482"/>
      <c r="H22" s="588" t="s">
        <v>95</v>
      </c>
      <c r="I22" s="588"/>
      <c r="J22" s="588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C37" sqref="C3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8" t="s">
        <v>69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4" customFormat="1" ht="21.75" customHeight="1">
      <c r="A2" s="599" t="str">
        <f>+'Ekamut-caxs'!A8:D8</f>
        <v xml:space="preserve">«Երևանի «Լապտերիկ» հ․70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4" customFormat="1" ht="21" customHeight="1">
      <c r="A3" s="599" t="s">
        <v>96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/>
    <row r="5" spans="1:13" s="172" customFormat="1" ht="24.75" customHeight="1">
      <c r="A5" s="601" t="s">
        <v>117</v>
      </c>
      <c r="B5" s="603" t="s">
        <v>97</v>
      </c>
      <c r="C5" s="595" t="s">
        <v>98</v>
      </c>
      <c r="D5" s="596"/>
      <c r="E5" s="596"/>
      <c r="F5" s="597"/>
      <c r="G5" s="605" t="s">
        <v>99</v>
      </c>
      <c r="H5" s="605"/>
      <c r="I5" s="605"/>
      <c r="J5" s="605"/>
      <c r="K5" s="595" t="s">
        <v>146</v>
      </c>
      <c r="L5" s="596"/>
      <c r="M5" s="597"/>
    </row>
    <row r="6" spans="1:13" s="176" customFormat="1" ht="51" customHeight="1">
      <c r="A6" s="602"/>
      <c r="B6" s="604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2916</v>
      </c>
      <c r="F7" s="310">
        <v>405324</v>
      </c>
      <c r="G7" s="323" t="s">
        <v>232</v>
      </c>
      <c r="H7" s="308" t="s">
        <v>232</v>
      </c>
      <c r="I7" s="320">
        <v>2599.6</v>
      </c>
      <c r="J7" s="311">
        <v>120339</v>
      </c>
      <c r="K7" s="372" t="s">
        <v>232</v>
      </c>
      <c r="L7" s="320">
        <v>71</v>
      </c>
      <c r="M7" s="312">
        <f>+L7*192.8</f>
        <v>13688.800000000001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2111</v>
      </c>
      <c r="F8" s="310">
        <v>293429</v>
      </c>
      <c r="G8" s="323" t="s">
        <v>232</v>
      </c>
      <c r="H8" s="308" t="s">
        <v>232</v>
      </c>
      <c r="I8" s="320">
        <v>2582</v>
      </c>
      <c r="J8" s="311">
        <v>134343</v>
      </c>
      <c r="K8" s="372" t="s">
        <v>232</v>
      </c>
      <c r="L8" s="320">
        <v>54</v>
      </c>
      <c r="M8" s="312">
        <f t="shared" ref="M8:M18" si="0">+L8*200.47</f>
        <v>10825.38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2149</v>
      </c>
      <c r="F9" s="310">
        <v>298711</v>
      </c>
      <c r="G9" s="323" t="s">
        <v>232</v>
      </c>
      <c r="H9" s="308" t="s">
        <v>232</v>
      </c>
      <c r="I9" s="320">
        <v>2852.7</v>
      </c>
      <c r="J9" s="311">
        <v>148354</v>
      </c>
      <c r="K9" s="372" t="s">
        <v>232</v>
      </c>
      <c r="L9" s="320">
        <v>80</v>
      </c>
      <c r="M9" s="312">
        <f t="shared" si="0"/>
        <v>16037.6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342</v>
      </c>
      <c r="F10" s="310">
        <v>49145.4</v>
      </c>
      <c r="G10" s="323" t="s">
        <v>232</v>
      </c>
      <c r="H10" s="313" t="s">
        <v>232</v>
      </c>
      <c r="I10" s="320">
        <v>2061</v>
      </c>
      <c r="J10" s="311">
        <v>107893</v>
      </c>
      <c r="K10" s="372" t="s">
        <v>232</v>
      </c>
      <c r="L10" s="320">
        <v>92</v>
      </c>
      <c r="M10" s="312">
        <f t="shared" si="0"/>
        <v>18443.240000000002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355</v>
      </c>
      <c r="F11" s="310">
        <v>51013.5</v>
      </c>
      <c r="G11" s="323" t="s">
        <v>232</v>
      </c>
      <c r="H11" s="313" t="s">
        <v>232</v>
      </c>
      <c r="I11" s="320">
        <v>2036.9</v>
      </c>
      <c r="J11" s="311">
        <v>106282</v>
      </c>
      <c r="K11" s="372" t="s">
        <v>232</v>
      </c>
      <c r="L11" s="320">
        <v>91</v>
      </c>
      <c r="M11" s="312">
        <f t="shared" si="0"/>
        <v>18242.77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310</v>
      </c>
      <c r="F12" s="310">
        <v>44547</v>
      </c>
      <c r="G12" s="323" t="s">
        <v>232</v>
      </c>
      <c r="H12" s="313" t="s">
        <v>232</v>
      </c>
      <c r="I12" s="320">
        <v>2061.8000000000002</v>
      </c>
      <c r="J12" s="311">
        <v>107267</v>
      </c>
      <c r="K12" s="372" t="s">
        <v>232</v>
      </c>
      <c r="L12" s="320">
        <v>90</v>
      </c>
      <c r="M12" s="312">
        <f t="shared" si="0"/>
        <v>18042.3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213</v>
      </c>
      <c r="F13" s="310">
        <v>30608.1</v>
      </c>
      <c r="G13" s="323" t="s">
        <v>232</v>
      </c>
      <c r="H13" s="313" t="s">
        <v>232</v>
      </c>
      <c r="I13" s="320">
        <v>1887</v>
      </c>
      <c r="J13" s="311">
        <v>98081</v>
      </c>
      <c r="K13" s="372" t="s">
        <v>232</v>
      </c>
      <c r="L13" s="320">
        <v>102</v>
      </c>
      <c r="M13" s="312">
        <f t="shared" si="0"/>
        <v>20447.939999999999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153</v>
      </c>
      <c r="F14" s="310">
        <v>21986.1</v>
      </c>
      <c r="G14" s="323" t="s">
        <v>232</v>
      </c>
      <c r="H14" s="313" t="s">
        <v>232</v>
      </c>
      <c r="I14" s="320">
        <v>1681.8</v>
      </c>
      <c r="J14" s="311">
        <v>87321</v>
      </c>
      <c r="K14" s="372" t="s">
        <v>232</v>
      </c>
      <c r="L14" s="320">
        <v>50</v>
      </c>
      <c r="M14" s="312">
        <f t="shared" si="0"/>
        <v>10023.5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260</v>
      </c>
      <c r="F15" s="310">
        <v>37362</v>
      </c>
      <c r="G15" s="323" t="s">
        <v>232</v>
      </c>
      <c r="H15" s="313" t="s">
        <v>232</v>
      </c>
      <c r="I15" s="320">
        <v>1996.6</v>
      </c>
      <c r="J15" s="311">
        <v>104573</v>
      </c>
      <c r="K15" s="372" t="s">
        <v>232</v>
      </c>
      <c r="L15" s="320">
        <v>89</v>
      </c>
      <c r="M15" s="312">
        <f t="shared" si="0"/>
        <v>17841.829999999998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301</v>
      </c>
      <c r="F16" s="310">
        <v>43253.7</v>
      </c>
      <c r="G16" s="322" t="s">
        <v>232</v>
      </c>
      <c r="H16" s="313" t="s">
        <v>232</v>
      </c>
      <c r="I16" s="320">
        <v>2037.3</v>
      </c>
      <c r="J16" s="311">
        <v>105936</v>
      </c>
      <c r="K16" s="372" t="s">
        <v>232</v>
      </c>
      <c r="L16" s="320">
        <v>78</v>
      </c>
      <c r="M16" s="312">
        <f t="shared" si="0"/>
        <v>15636.66</v>
      </c>
    </row>
    <row r="17" spans="1:13" ht="19.5" customHeight="1">
      <c r="A17" s="166">
        <v>11</v>
      </c>
      <c r="B17" s="232" t="s">
        <v>110</v>
      </c>
      <c r="C17" s="318">
        <v>1430</v>
      </c>
      <c r="D17" s="309">
        <v>198770</v>
      </c>
      <c r="E17" s="538">
        <v>1506</v>
      </c>
      <c r="F17" s="540">
        <f>+E17*143.7</f>
        <v>216412.19999999998</v>
      </c>
      <c r="G17" s="322">
        <v>2352</v>
      </c>
      <c r="H17" s="313">
        <v>108713</v>
      </c>
      <c r="I17" s="538">
        <f>390.1+2126.5</f>
        <v>2516.6</v>
      </c>
      <c r="J17" s="541">
        <v>130686.77</v>
      </c>
      <c r="K17" s="372">
        <v>115</v>
      </c>
      <c r="L17" s="538">
        <v>104</v>
      </c>
      <c r="M17" s="539">
        <f t="shared" si="0"/>
        <v>20848.88</v>
      </c>
    </row>
    <row r="18" spans="1:13" ht="19.5" customHeight="1">
      <c r="A18" s="166">
        <v>12</v>
      </c>
      <c r="B18" s="232" t="s">
        <v>111</v>
      </c>
      <c r="C18" s="318">
        <v>2241</v>
      </c>
      <c r="D18" s="309">
        <v>311499</v>
      </c>
      <c r="E18" s="320">
        <f>+MAX(C18,E8)+E20</f>
        <v>2678.0215727209466</v>
      </c>
      <c r="F18" s="310">
        <f>+E18*143.7</f>
        <v>384831.7</v>
      </c>
      <c r="G18" s="322">
        <v>2547</v>
      </c>
      <c r="H18" s="313">
        <v>117542</v>
      </c>
      <c r="I18" s="320">
        <f>+I7+I20</f>
        <v>3721.5147344801794</v>
      </c>
      <c r="J18" s="311">
        <f>+I18*53.48</f>
        <v>199026.60799999998</v>
      </c>
      <c r="K18" s="372">
        <v>92</v>
      </c>
      <c r="L18" s="538">
        <v>104</v>
      </c>
      <c r="M18" s="312">
        <f t="shared" si="0"/>
        <v>20848.88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3671</v>
      </c>
      <c r="D19" s="314">
        <f t="shared" si="1"/>
        <v>510269</v>
      </c>
      <c r="E19" s="321">
        <f t="shared" si="1"/>
        <v>13294.021572720947</v>
      </c>
      <c r="F19" s="315">
        <f>SUM(F7:F18)</f>
        <v>1876623.7</v>
      </c>
      <c r="G19" s="324">
        <f>SUM(G7:G18)</f>
        <v>4899</v>
      </c>
      <c r="H19" s="314">
        <f>SUM(H7:H18)</f>
        <v>226255</v>
      </c>
      <c r="I19" s="321">
        <f>SUM(I7:I18)</f>
        <v>28034.814734480176</v>
      </c>
      <c r="J19" s="316">
        <f>SUM(J7:J18)</f>
        <v>1450102.378</v>
      </c>
      <c r="K19" s="319">
        <f t="shared" si="1"/>
        <v>207</v>
      </c>
      <c r="L19" s="321">
        <f>SUM(L7:L18)</f>
        <v>1005</v>
      </c>
      <c r="M19" s="315">
        <f>SUM(M7:M18)</f>
        <v>200927.78000000003</v>
      </c>
    </row>
    <row r="20" spans="1:13" ht="21.75" customHeight="1">
      <c r="A20" s="228"/>
      <c r="B20" s="291"/>
      <c r="C20" s="292"/>
      <c r="D20" s="211"/>
      <c r="E20" s="292">
        <f>62800/143.7</f>
        <v>437.02157272094644</v>
      </c>
      <c r="F20" s="211">
        <f>ROUND(F19/1000,1)</f>
        <v>1876.6</v>
      </c>
      <c r="G20" s="292"/>
      <c r="H20" s="211"/>
      <c r="I20" s="292">
        <f>60000/53.48</f>
        <v>1121.9147344801795</v>
      </c>
      <c r="J20" s="211">
        <f>ROUND(J19/1000,1)</f>
        <v>1450.1</v>
      </c>
      <c r="K20" s="292"/>
      <c r="L20" s="292"/>
      <c r="M20" s="211">
        <f>ROUND(M19/1000,1)</f>
        <v>200.9</v>
      </c>
    </row>
    <row r="21" spans="1:13" ht="18.75" customHeight="1" thickBot="1">
      <c r="A21" s="228"/>
      <c r="B21" s="600" t="s">
        <v>203</v>
      </c>
      <c r="C21" s="600"/>
      <c r="D21" s="600"/>
      <c r="E21" s="229"/>
      <c r="F21" s="230"/>
      <c r="G21" s="228"/>
      <c r="H21" s="229"/>
      <c r="I21" s="228"/>
      <c r="J21" s="228">
        <v>1368.2</v>
      </c>
      <c r="K21" s="537">
        <f>+J20-J21</f>
        <v>81.899999999999864</v>
      </c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1876.6</v>
      </c>
      <c r="G27" s="397"/>
      <c r="H27" s="314"/>
      <c r="I27" s="314"/>
      <c r="J27" s="315">
        <f>J20-J26</f>
        <v>1450.1</v>
      </c>
      <c r="K27" s="397"/>
      <c r="L27" s="314"/>
      <c r="M27" s="315">
        <f>M20-M26</f>
        <v>200.9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2"/>
      <c r="H30" s="592"/>
      <c r="I30" s="305"/>
      <c r="J30" s="594" t="str">
        <f>+'Ekamut-caxs'!C72</f>
        <v>Ռիտա  Մայիլյան</v>
      </c>
      <c r="K30" s="594"/>
      <c r="M30" s="168"/>
    </row>
    <row r="31" spans="1:13" s="164" customFormat="1">
      <c r="C31" s="171"/>
      <c r="D31" s="171"/>
      <c r="E31" s="170"/>
      <c r="F31" s="170"/>
      <c r="G31" s="593" t="s">
        <v>94</v>
      </c>
      <c r="H31" s="593"/>
      <c r="I31" s="306"/>
      <c r="J31" s="593" t="s">
        <v>112</v>
      </c>
      <c r="K31" s="593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4"/>
      <c r="H32" s="594"/>
      <c r="I32" s="181"/>
      <c r="J32" s="594" t="str">
        <f>+'Ekamut-caxs'!C74</f>
        <v>Նաիրա  Գաբրիելյան</v>
      </c>
      <c r="K32" s="594"/>
    </row>
    <row r="33" spans="3:13" s="164" customFormat="1">
      <c r="C33" s="167"/>
      <c r="D33" s="167"/>
      <c r="G33" s="593" t="s">
        <v>94</v>
      </c>
      <c r="H33" s="593"/>
      <c r="I33" s="306"/>
      <c r="J33" s="593" t="s">
        <v>112</v>
      </c>
      <c r="K33" s="593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9" t="s">
        <v>115</v>
      </c>
      <c r="J35" s="490" t="s">
        <v>256</v>
      </c>
      <c r="K35" s="490"/>
      <c r="L35" s="490" t="s">
        <v>257</v>
      </c>
      <c r="M35" s="490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91" t="s">
        <v>259</v>
      </c>
      <c r="J36" s="591"/>
      <c r="K36" s="490"/>
      <c r="L36" s="591" t="s">
        <v>260</v>
      </c>
      <c r="M36" s="591"/>
    </row>
    <row r="37" spans="3:13">
      <c r="I37" s="591"/>
      <c r="J37" s="591"/>
      <c r="K37" s="490"/>
      <c r="L37" s="591"/>
      <c r="M37" s="591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C37" sqref="C3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8" t="s">
        <v>69</v>
      </c>
      <c r="B1" s="608"/>
      <c r="C1" s="608"/>
      <c r="D1" s="608"/>
      <c r="E1" s="608"/>
    </row>
    <row r="2" spans="1:14" ht="23.25" customHeight="1">
      <c r="A2" s="609" t="str">
        <f>+'Ekamut-caxs'!A8:D8</f>
        <v xml:space="preserve">«Երևանի «Լապտերիկ» հ․70 մսուր-մանկապարտեզ» ՀՈԱԿ-ի </v>
      </c>
      <c r="B2" s="609"/>
      <c r="C2" s="609"/>
      <c r="D2" s="609"/>
      <c r="E2" s="609"/>
    </row>
    <row r="3" spans="1:14" ht="28.5" customHeight="1">
      <c r="A3" s="609" t="s">
        <v>261</v>
      </c>
      <c r="B3" s="609"/>
      <c r="C3" s="609"/>
      <c r="D3" s="609"/>
      <c r="E3" s="609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229</v>
      </c>
      <c r="C8" s="352">
        <v>47444.2</v>
      </c>
      <c r="D8" s="352">
        <v>0</v>
      </c>
      <c r="E8" s="352">
        <v>10198</v>
      </c>
    </row>
    <row r="9" spans="1:14" s="387" customFormat="1" ht="25.5" customHeight="1">
      <c r="A9" s="383">
        <v>2</v>
      </c>
      <c r="B9" s="384" t="s">
        <v>221</v>
      </c>
      <c r="C9" s="385">
        <v>5050</v>
      </c>
      <c r="D9" s="385"/>
      <c r="E9" s="385">
        <v>1653.9</v>
      </c>
      <c r="F9" s="386" t="s">
        <v>269</v>
      </c>
      <c r="L9" s="387">
        <v>147</v>
      </c>
      <c r="M9" s="387">
        <v>150</v>
      </c>
      <c r="N9" s="387">
        <f>+M9*28+850</f>
        <v>5050</v>
      </c>
    </row>
    <row r="10" spans="1:14" s="387" customFormat="1" ht="25.5" customHeight="1">
      <c r="A10" s="383">
        <v>3</v>
      </c>
      <c r="B10" s="384" t="s">
        <v>216</v>
      </c>
      <c r="C10" s="385">
        <v>5190</v>
      </c>
      <c r="D10" s="385"/>
      <c r="E10" s="385">
        <v>1653.9</v>
      </c>
      <c r="F10" s="386" t="s">
        <v>269</v>
      </c>
      <c r="M10" s="387">
        <v>155</v>
      </c>
      <c r="N10" s="387">
        <f>+M10*28+850</f>
        <v>5190</v>
      </c>
    </row>
    <row r="11" spans="1:14" s="205" customFormat="1" ht="31.5" customHeight="1">
      <c r="A11" s="380"/>
      <c r="B11" s="381" t="s">
        <v>217</v>
      </c>
      <c r="C11" s="382">
        <f>ROUND(SUM(C8:C10),1)</f>
        <v>57684.2</v>
      </c>
      <c r="D11" s="382">
        <f t="shared" ref="D11:E11" si="0">ROUND(SUM(D8:D10),1)</f>
        <v>0</v>
      </c>
      <c r="E11" s="382">
        <f t="shared" si="0"/>
        <v>13505.8</v>
      </c>
      <c r="I11" s="205">
        <v>155</v>
      </c>
      <c r="J11" s="205">
        <f>+I11*485*22</f>
        <v>1653850</v>
      </c>
    </row>
    <row r="13" spans="1:14" ht="51" customHeight="1">
      <c r="B13" s="610" t="s">
        <v>222</v>
      </c>
      <c r="C13" s="610"/>
      <c r="D13" s="610"/>
      <c r="E13" s="610"/>
    </row>
    <row r="18" spans="2:5" ht="20.25" customHeight="1">
      <c r="B18" s="163" t="s">
        <v>2</v>
      </c>
      <c r="C18" s="163"/>
      <c r="D18" s="611" t="str">
        <f>+'Ekamut-caxs'!C72</f>
        <v>Ռիտա  Մայիլյան</v>
      </c>
      <c r="E18" s="611"/>
    </row>
    <row r="19" spans="2:5" ht="18.75" customHeight="1">
      <c r="B19" s="163" t="s">
        <v>4</v>
      </c>
      <c r="D19" s="606" t="s">
        <v>5</v>
      </c>
      <c r="E19" s="606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7" t="str">
        <f>+'Ekamut-caxs'!C74</f>
        <v>Նաիրա  Գաբրիելյան</v>
      </c>
      <c r="E21" s="607"/>
    </row>
    <row r="22" spans="2:5" ht="23.25" customHeight="1">
      <c r="D22" s="606" t="s">
        <v>5</v>
      </c>
      <c r="E22" s="606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C37" sqref="C37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13" t="s">
        <v>69</v>
      </c>
      <c r="B1" s="613"/>
      <c r="C1" s="613"/>
      <c r="D1" s="613"/>
    </row>
    <row r="2" spans="1:4" ht="18">
      <c r="A2" s="614" t="str">
        <f>+'Ekamut-caxs'!A8:D8</f>
        <v xml:space="preserve">«Երևանի «Լապտերիկ» հ․70 մսուր-մանկապարտեզ» ՀՈԱԿ-ի </v>
      </c>
      <c r="B2" s="614"/>
      <c r="C2" s="614"/>
      <c r="D2" s="614"/>
    </row>
    <row r="3" spans="1:4" ht="18">
      <c r="A3" s="614" t="s">
        <v>262</v>
      </c>
      <c r="B3" s="614"/>
      <c r="C3" s="614"/>
      <c r="D3" s="614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266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/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0</v>
      </c>
      <c r="D11" s="515">
        <f>SUM(D12:D14)</f>
        <v>0</v>
      </c>
    </row>
    <row r="12" spans="1:4" ht="21.75" customHeight="1">
      <c r="A12" s="518">
        <v>2.1</v>
      </c>
      <c r="B12" s="519" t="s">
        <v>134</v>
      </c>
      <c r="C12" s="518"/>
      <c r="D12" s="518"/>
    </row>
    <row r="13" spans="1:4" ht="21.75" customHeight="1">
      <c r="A13" s="518">
        <v>2.2000000000000002</v>
      </c>
      <c r="B13" s="519" t="s">
        <v>135</v>
      </c>
      <c r="C13" s="518"/>
      <c r="D13" s="518"/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3</v>
      </c>
      <c r="D15" s="515">
        <f>SUM(D16:D18)</f>
        <v>90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>
        <v>1</v>
      </c>
      <c r="D17" s="518">
        <v>30</v>
      </c>
    </row>
    <row r="18" spans="1:4" ht="23.25" customHeight="1">
      <c r="A18" s="518">
        <v>3.3</v>
      </c>
      <c r="B18" s="521" t="s">
        <v>140</v>
      </c>
      <c r="C18" s="518">
        <v>1</v>
      </c>
      <c r="D18" s="518">
        <v>30</v>
      </c>
    </row>
    <row r="19" spans="1:4" s="517" customFormat="1" ht="35.25" customHeight="1">
      <c r="A19" s="515">
        <v>4</v>
      </c>
      <c r="B19" s="516" t="s">
        <v>141</v>
      </c>
      <c r="C19" s="515">
        <f>SUM(C20:C22)</f>
        <v>3</v>
      </c>
      <c r="D19" s="515">
        <f>SUM(D20:D22)</f>
        <v>90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30</v>
      </c>
    </row>
    <row r="21" spans="1:4" ht="23.25" customHeight="1">
      <c r="A21" s="518">
        <v>4.2</v>
      </c>
      <c r="B21" s="521" t="s">
        <v>143</v>
      </c>
      <c r="C21" s="518">
        <v>1</v>
      </c>
      <c r="D21" s="518">
        <v>30</v>
      </c>
    </row>
    <row r="22" spans="1:4" ht="23.25" customHeight="1">
      <c r="A22" s="518">
        <v>4.3</v>
      </c>
      <c r="B22" s="521" t="s">
        <v>144</v>
      </c>
      <c r="C22" s="518">
        <v>1</v>
      </c>
      <c r="D22" s="518">
        <v>30</v>
      </c>
    </row>
    <row r="23" spans="1:4" s="517" customFormat="1" ht="31.5" customHeight="1">
      <c r="A23" s="515"/>
      <c r="B23" s="516" t="s">
        <v>71</v>
      </c>
      <c r="C23" s="515">
        <f>C7+C11+C15+C19</f>
        <v>6</v>
      </c>
      <c r="D23" s="515">
        <f>D7+D11+D15+D19</f>
        <v>180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267</v>
      </c>
      <c r="C25" s="515">
        <v>180</v>
      </c>
      <c r="D25" s="522"/>
    </row>
    <row r="26" spans="1:4" ht="30.75" customHeight="1"/>
    <row r="27" spans="1:4" ht="18">
      <c r="B27" s="525" t="s">
        <v>2</v>
      </c>
      <c r="C27" s="615" t="str">
        <f>+'Ekamut-caxs'!C72</f>
        <v>Ռիտա  Մայիլյան</v>
      </c>
      <c r="D27" s="615"/>
    </row>
    <row r="28" spans="1:4" ht="15.75" customHeight="1">
      <c r="B28" s="526" t="s">
        <v>4</v>
      </c>
      <c r="C28" s="612" t="s">
        <v>5</v>
      </c>
      <c r="D28" s="612"/>
    </row>
    <row r="29" spans="1:4" ht="27" customHeight="1">
      <c r="B29" s="517" t="s">
        <v>6</v>
      </c>
      <c r="C29" s="615" t="str">
        <f>+'Ekamut-caxs'!C74</f>
        <v>Նաիրա  Գաբրիելյան</v>
      </c>
      <c r="D29" s="615"/>
    </row>
    <row r="30" spans="1:4">
      <c r="C30" s="612" t="s">
        <v>5</v>
      </c>
      <c r="D30" s="612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q6HVj5NugzV/600C6Qx69XOukLul1oDzPZMMKpauAzM=</DigestValue>
    </Reference>
    <Reference Type="http://www.w3.org/2000/09/xmldsig#Object" URI="#idOfficeObject">
      <DigestMethod Algorithm="http://www.w3.org/2001/04/xmlenc#sha256"/>
      <DigestValue>buZ+weuch+iX0pGiYnLTnv8P9AT+ZuHFqbuheBWUAFs=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+QFxciPQ/2mjnZIXuQxPY+8E4EcqLqiyLsQiHZFA/sY=</DigestValue>
    </Reference>
    <Reference Type="http://www.w3.org/2000/09/xmldsig#Object" URI="#idValidSigLnImg">
      <DigestMethod Algorithm="http://www.w3.org/2001/04/xmlenc#sha256"/>
      <DigestValue>EX5S4oCoNgqeocKjl8ZkEUc+YnoxAe9FcVCVX/9ceo0=</DigestValue>
    </Reference>
    <Reference Type="http://www.w3.org/2000/09/xmldsig#Object" URI="#idInvalidSigLnImg">
      <DigestMethod Algorithm="http://www.w3.org/2001/04/xmlenc#sha256"/>
      <DigestValue>60VwUIsJRjbrrAEF4qvxh6VQYA1OFWu5iBbBe3qVyoU=</DigestValue>
    </Reference>
  </SignedInfo>
  <SignatureValue>kkpRyHi/l6GYTX587nSYC2CbAOtFTfsnyhhTW/Ub4jIbf75VtWgAnbo02w3kRWNdOnybqqssB0aZ
AxbdDCsUA/ldwQmzWtgdt/95MSLkG4LHRdEYBLmFtMe+bUtm8n++f2pUF3Fv3v2YXdOLpp/bQBBy
kEVk3q/y4Obj0do/jc4LZqlCyVZ6TL58+PjfnTUEVoqcdxOZR8fGAD4toROyC8gzBPKDqqstiopp
NpmARUKnrPPXQk4BXII0pfcuqdfwilWoSVcwkYgoELFk7ZCnww6rmNr+9mbvjT6GLX8SjCuGqXO/
Ybf9y/zdm7q9ZhBEim+lfetF+gO6FaTPf5tfNA==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pIW0gzEl4DWY1uXaQjTjv41Xm+EbUGxT/1MBAoWS8aU=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HQVgedvVHDijmvUaTXa0SBYS1LI67/v3jkytv6f5ZMA=</DigestValue>
      </Reference>
      <Reference URI="/xl/drawings/vmlDrawing2.vml?ContentType=application/vnd.openxmlformats-officedocument.vmlDrawing">
        <DigestMethod Algorithm="http://www.w3.org/2001/04/xmlenc#sha256"/>
        <DigestValue>brVkyGLveebLdul5tNG9WyIdr46hxVQpE29cqm/znrc=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QmQD4K1TfZ53jSGDCYiabgsoonFUzLDkxjrnv2qxwEc=</DigestValue>
      </Reference>
      <Reference URI="/xl/media/image2.emf?ContentType=image/x-emf">
        <DigestMethod Algorithm="http://www.w3.org/2001/04/xmlenc#sha256"/>
        <DigestValue>SYOWUPiDzrpu2HmgeokfIJeXijzJaK56Bgc+hNH3TN8=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xk7hDD8to8484152a/a6bw8NkIgCdKX+jE8aAduH3qo=</DigestValue>
      </Reference>
      <Reference URI="/xl/styles.xml?ContentType=application/vnd.openxmlformats-officedocument.spreadsheetml.styles+xml">
        <DigestMethod Algorithm="http://www.w3.org/2001/04/xmlenc#sha256"/>
        <DigestValue>HDQfVylkHJYENPqJp5MkLPjQ0B5FXiB4tZGPfmAg/JI=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GSXktZRmwrduDY93ONq3WNvSsJt1T77qFcz02ZSgus4=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n7FBc7dnBTnxeDmRnQ9aSWARFAahMuJBmMnD6tUGpuM=</DigestValue>
      </Reference>
      <Reference URI="/xl/worksheets/sheet2.xml?ContentType=application/vnd.openxmlformats-officedocument.spreadsheetml.worksheet+xml">
        <DigestMethod Algorithm="http://www.w3.org/2001/04/xmlenc#sha256"/>
        <DigestValue>HnmzKloZs6yRP/JHz1ayMgUCHO/R23PdqY3lSC7MgVM=</DigestValue>
      </Reference>
      <Reference URI="/xl/worksheets/sheet3.xml?ContentType=application/vnd.openxmlformats-officedocument.spreadsheetml.worksheet+xml">
        <DigestMethod Algorithm="http://www.w3.org/2001/04/xmlenc#sha256"/>
        <DigestValue>1yHrVqAer0SFuPug3sr6jlmi3CcSa9eM8jfdumKI9XU=</DigestValue>
      </Reference>
      <Reference URI="/xl/worksheets/sheet4.xml?ContentType=application/vnd.openxmlformats-officedocument.spreadsheetml.worksheet+xml">
        <DigestMethod Algorithm="http://www.w3.org/2001/04/xmlenc#sha256"/>
        <DigestValue>U2g+VRazOV5f91uMbooRHPXMAn2WZBnM+O1sOKtlIF8=</DigestValue>
      </Reference>
      <Reference URI="/xl/worksheets/sheet5.xml?ContentType=application/vnd.openxmlformats-officedocument.spreadsheetml.worksheet+xml">
        <DigestMethod Algorithm="http://www.w3.org/2001/04/xmlenc#sha256"/>
        <DigestValue>dI/eYWzc71ep68MjHgztcBwl9gOLuJYUTLK46UDeWRs=</DigestValue>
      </Reference>
      <Reference URI="/xl/worksheets/sheet6.xml?ContentType=application/vnd.openxmlformats-officedocument.spreadsheetml.worksheet+xml">
        <DigestMethod Algorithm="http://www.w3.org/2001/04/xmlenc#sha256"/>
        <DigestValue>Suens1twu5fKT2Jegj6wjaBQt3igkOhCudl//+iypac=</DigestValue>
      </Reference>
      <Reference URI="/xl/worksheets/sheet7.xml?ContentType=application/vnd.openxmlformats-officedocument.spreadsheetml.worksheet+xml">
        <DigestMethod Algorithm="http://www.w3.org/2001/04/xmlenc#sha256"/>
        <DigestValue>yfNpqZNo3kb5qdsg22X27yh6NDYdTIpD+nt+Ju4l1lw=</DigestValue>
      </Reference>
      <Reference URI="/xl/worksheets/sheet8.xml?ContentType=application/vnd.openxmlformats-officedocument.spreadsheetml.worksheet+xml">
        <DigestMethod Algorithm="http://www.w3.org/2001/04/xmlenc#sha256"/>
        <DigestValue>cMomPmwxiLSDB13OU1EyWAoDownoTy+YXq66qiNc0xQ=</DigestValue>
      </Reference>
      <Reference URI="/xl/worksheets/sheet9.xml?ContentType=application/vnd.openxmlformats-officedocument.spreadsheetml.worksheet+xml">
        <DigestMethod Algorithm="http://www.w3.org/2001/04/xmlenc#sha256"/>
        <DigestValue>fEl6z5WCvQq9jL3KSqwlxD8t5qrZZDyoKhmkrC09tOA=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{F9C7F58F-A02B-49CA-AFF9-F49A97A97C21}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2022-12-29T07:58:14Z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66AKjQugDO/FN33GKNd3jOugDuDwruAAAAABi/tAIYv7QCdq4NcAAAAABQ8+QJbM66AAAAAAAAAAAAAAAAAAAAAACg/bQCAAAAAAAAAAAAAAAAAAAAAAAAAAAAAAAAAAAAAAAAAAAAAAAAKzRQDAAAAAAY0LoA6ftTdwAAugAAAAAA9ftTdwpmnwz1////AAAAAAAAAAAAAAAAkAEAAGZlnwy0zroA3a9zdwAAFnaozroAAAAAALDOugAAAAAAAAAAAGG4cncAAAAACQAAAMjPugDIz7oAAAIAAPz///8BAAAAAAAAAAAAAAAAAAAAAAAAAAAAAADozu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MjYYAAC0Ar0ts27l7eNiN/ZQDIh6uwIoAgAA0Af3AAgCAADQB/cAZAAAAAwTugAIAgAAMDA2GAg+RRi4auscAAAAAAAAAAAAAPcAAgAAAAAAAABBAAAAAAD3AHwC9wAAAAAA/AEAACwT9wAAAAAAAAC0AigT9wAAAIl30Ay6AK5eiXdYMDYYrl6JdwAAAAAAAAAA6DG1AugxtQLkDLoAHy+nbgAAtAIAAAAA/AEAAPQMugDdLqduAAAAAAcAAAAAAAAAYbhyd/wBAAAHAAAAHA66ABwOugAAAgAA/P///wEAAAAAAAAAAAAAAAAAAADoz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cwAy6AKQOugDO/FN37Ja0AgAAAAD6EAoMOwAAAH8AAAAAAAAABQAAANEAAACQts8QAAAAAJi6Fx0AAAAA4MYBAdjXFx0AAAAAmLoXHbCSuG4DAAAAuJK4bgEAAAC4xVoYvGrrbr0ts27l7eNiN/ZQDIh6uwIUDroA6ftTdwAAugACAAAA9ftTdwwTugDg////AAAAAAAAAAAAAAAAkAEAAAAAAAEAAAAAYQByAGkAYQBsAAAAAAAAAAAAAAAAAAAABgAAAAAAAABhuHJ3AAAAAAYAAADEDboAxA26AAACAAD8////AQAAAAAAAAAAAAAAAAAAAOjO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qLoAraZUdzYRAADYp7oAgAUhqoAFqgAAAAAA/////zYRzP//////gCsAAArMCgA8uZscAAAAAIAFqv//////gCsAACGqAQDADXgeAAAAAJw9pXZ5RFJ3gAUhqlTWnRwBAAAA/////wAAAADYsCcdRKy6AAAAAADYsCcdAACbHIpEUnfADXgegAUhqgEAAABU1p0c2LAnHQAAAAAAAAAAgAWqAESsugCABar//////4ArAAAhqgEAwA14HgAAAACOJFZ3gAUhqvAAyRwKAAAA/////wAAAAAQAAAAAwEAAABHAQAcAAABgAUhq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nIACA8mnM/u69/SvI9jt4tgjIR9FBosDBEjMVTUMlXWMVPRKUSeDxk4AAAAUgAAAADT6ff///////+Tk5MjK0krSbkvUcsuT8YVJFoTIFIrSbgtTcEQHEdIAAAAAJzP7vT6/bTa8kRleixHhy1Nwi5PxiQtTnBwcJKSki81SRwtZAgOI1wAAAAAweD02+35gsLqZ5q6Jz1jNEJyOUZ4qamp+/v7////wdPeVnCJAQECVAAAAACv1/Ho8/ubzu6CwuqMudS3u769vb3////////////L5fZymsABAgN0AAAAAK/X8fz9/uLx+snk9uTy+vz9/v///////////////8vl9nKawAECA1wAAAAAotHvtdryxOL1xOL1tdry0+r32+350+r3tdryxOL1pdPvc5rAAQIDUgAAAABpj7ZnjrZqj7Zqj7ZnjrZtkbdukrdtkbdnjrZqj7ZojrZ3rdUCAwRyAAAAAAAAAAAAAAAAAAAAAAAAAAAAAAAAAAAAAAAAAAAAAAAAAAAAAAAAAEQ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OugCo0LoAzvxTd9xijXd4zroA7g8K7gAAAAAYv7QCGL+0AnauDXAAAAAAUPPkCWzOugAAAAAAAAAAAAAAAAAAAAAAoP20AgAAAAAAAAAAAAAAAAAAAAAAAAAAAAAAAAAAAAAAAAAAAAAAACs0UAwAAAAAGNC6AOn7U3cAALoAAAAAAPX7U3cKZp8M9f///wAAAAAAAAAAAAAAAJABAABmZZ8MtM66AN2vc3cAABZ2qM66AAAAAACwzroAAAAAAAAAAABhuHJ3AAAAAAkAAADIz7oAyM+6AAACAAD8////AQAAAAAAAAAAAAAAAAAAAAAAAAAAAAAA6M7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MjYYAAC0Ar0ts27l7eNiN/ZQDIh6uwIoAgAA0Af3AAgCAADQB/cAZAAAAAwTugAIAgAAMDA2GAg+RRi4auscAAAAAAAAAAAAAPcAAgAAAAAAAABBAAAAAAD3AHwC9wAAAAAA/AEAACwT9wAAAAAAAAC0AigT9wAAAIl30Ay6AK5eiXdYMDYYrl6JdwAAAAAAAAAA6DG1AugxtQLkDLoAHy+nbgAAtAIAAAAA/AEAAPQMugDdLqduAAAAAAcAAAAAAAAAYbhyd/wBAAAHAAAAHA66ABwOugAAAgAA/P///wEAAAAAAAAAAAAAAAAAAADoz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cwAy6AKQOugDO/FN37Ja0AgAAAAD6EAoMOwAAAH8AAAAAAAAABQAAANEAAACQts8QAAAAAJi6Fx0AAAAA4MYBAdjXFx0AAAAAmLoXHbCSuG4DAAAAuJK4bgEAAAC4xVoYvGrrbr0ts27l7eNiN/ZQDIh6uwIUDroA6ftTdwAAugACAAAA9ftTdwwTugDg////AAAAAAAAAAAAAAAAkAEAAAAAAAEAAAAAYQByAGkAYQBsAAAAAAAAAAAAAAAAAAAABgAAAAAAAABhuHJ3AAAAAAYAAADEDboAxA26AAACAAD8////AQAAAAAAAAAAAAAAAAAAAOjO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qLoAraZUdzYRAADYp7oASgohN0oKNwAAAAAAXk7FbjYRzP//////gCsAAArMCgA8uZscAAAAAEoKN///////gCsAACE3AQDADXgeAAAAAJw9pXZ5RFJ3SgohN1TWnRwBAAAA/////wAAAAB4dCcdRKy6AAAAAAB4dCcdAACbHIpEUnfADXgeSgohNwEAAABU1p0ceHQnHQAAAAAAAAAASgo3AESsugBKCjf//////4ArAAAhNwEAwA14HgAAAACOJFZ3SgohN+hXwRwRAAAA/////wAAAAAQAAAAAwEAAABHAQAcAAABSgohN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l6nculAawkdanzbqgmt4VgwGs+0thGjgEN9sHWmLItQ=</DigestValue>
    </Reference>
    <Reference Type="http://www.w3.org/2000/09/xmldsig#Object" URI="#idOfficeObject">
      <DigestMethod Algorithm="http://www.w3.org/2001/04/xmlenc#sha256"/>
      <DigestValue>qcbjbUY9NszDXylLctZNesMbI1IHrRlNQCdKZwRWvuI=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i6lEU0sBERE3jMA7NzNYQP2KueZIdKL+bBlN8Ihohiw=</DigestValue>
    </Reference>
    <Reference Type="http://www.w3.org/2000/09/xmldsig#Object" URI="#idValidSigLnImg">
      <DigestMethod Algorithm="http://www.w3.org/2001/04/xmlenc#sha256"/>
      <DigestValue>g3ZmxIz8ETQ+OPYbqQLYP6iCVKs+MAMsX/XYNorMQAg=</DigestValue>
    </Reference>
    <Reference Type="http://www.w3.org/2000/09/xmldsig#Object" URI="#idInvalidSigLnImg">
      <DigestMethod Algorithm="http://www.w3.org/2001/04/xmlenc#sha256"/>
      <DigestValue>9c736/wOytUcNticgH78K3Nyd6jkpaCXL8t1P6N3JeI=</DigestValue>
    </Reference>
  </SignedInfo>
  <SignatureValue>EDSuTRo9KGOnhDJDO5nlImZfIsAY5F7DR5AvInAm94WwpjvoVHIqC9IeLJOX3alDA+CekUdBnAZx
21GUjovtwCG+1DGJfws2h4s6vTCx6NJHUdJYXXxqyO/GJfgEh3Rs4IadYFlHqPTFjOReKQ/PqCnG
ct1WZMM0lDyngVbyHmPXRMjh6mxOarghdRluiuijUlVxlBKGKwRI5p7tS9y1YD10WWAqw7t/ljbK
GbSx2I50+LNwtaT2Bd1F+bB6zeyWU/Jr9NyTiPEJn+GdSx2daxMWumGzHbyr/wgemNKzJj+crVKi
Xg/AAhXk05j5u+t6r4C3jT8y0u/cEyc3JapZkA==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pIW0gzEl4DWY1uXaQjTjv41Xm+EbUGxT/1MBAoWS8aU=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HQVgedvVHDijmvUaTXa0SBYS1LI67/v3jkytv6f5ZMA=</DigestValue>
      </Reference>
      <Reference URI="/xl/drawings/vmlDrawing2.vml?ContentType=application/vnd.openxmlformats-officedocument.vmlDrawing">
        <DigestMethod Algorithm="http://www.w3.org/2001/04/xmlenc#sha256"/>
        <DigestValue>brVkyGLveebLdul5tNG9WyIdr46hxVQpE29cqm/znrc=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QmQD4K1TfZ53jSGDCYiabgsoonFUzLDkxjrnv2qxwEc=</DigestValue>
      </Reference>
      <Reference URI="/xl/media/image2.emf?ContentType=image/x-emf">
        <DigestMethod Algorithm="http://www.w3.org/2001/04/xmlenc#sha256"/>
        <DigestValue>SYOWUPiDzrpu2HmgeokfIJeXijzJaK56Bgc+hNH3TN8=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xk7hDD8to8484152a/a6bw8NkIgCdKX+jE8aAduH3qo=</DigestValue>
      </Reference>
      <Reference URI="/xl/styles.xml?ContentType=application/vnd.openxmlformats-officedocument.spreadsheetml.styles+xml">
        <DigestMethod Algorithm="http://www.w3.org/2001/04/xmlenc#sha256"/>
        <DigestValue>HDQfVylkHJYENPqJp5MkLPjQ0B5FXiB4tZGPfmAg/JI=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GSXktZRmwrduDY93ONq3WNvSsJt1T77qFcz02ZSgus4=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n7FBc7dnBTnxeDmRnQ9aSWARFAahMuJBmMnD6tUGpuM=</DigestValue>
      </Reference>
      <Reference URI="/xl/worksheets/sheet2.xml?ContentType=application/vnd.openxmlformats-officedocument.spreadsheetml.worksheet+xml">
        <DigestMethod Algorithm="http://www.w3.org/2001/04/xmlenc#sha256"/>
        <DigestValue>HnmzKloZs6yRP/JHz1ayMgUCHO/R23PdqY3lSC7MgVM=</DigestValue>
      </Reference>
      <Reference URI="/xl/worksheets/sheet3.xml?ContentType=application/vnd.openxmlformats-officedocument.spreadsheetml.worksheet+xml">
        <DigestMethod Algorithm="http://www.w3.org/2001/04/xmlenc#sha256"/>
        <DigestValue>1yHrVqAer0SFuPug3sr6jlmi3CcSa9eM8jfdumKI9XU=</DigestValue>
      </Reference>
      <Reference URI="/xl/worksheets/sheet4.xml?ContentType=application/vnd.openxmlformats-officedocument.spreadsheetml.worksheet+xml">
        <DigestMethod Algorithm="http://www.w3.org/2001/04/xmlenc#sha256"/>
        <DigestValue>U2g+VRazOV5f91uMbooRHPXMAn2WZBnM+O1sOKtlIF8=</DigestValue>
      </Reference>
      <Reference URI="/xl/worksheets/sheet5.xml?ContentType=application/vnd.openxmlformats-officedocument.spreadsheetml.worksheet+xml">
        <DigestMethod Algorithm="http://www.w3.org/2001/04/xmlenc#sha256"/>
        <DigestValue>dI/eYWzc71ep68MjHgztcBwl9gOLuJYUTLK46UDeWRs=</DigestValue>
      </Reference>
      <Reference URI="/xl/worksheets/sheet6.xml?ContentType=application/vnd.openxmlformats-officedocument.spreadsheetml.worksheet+xml">
        <DigestMethod Algorithm="http://www.w3.org/2001/04/xmlenc#sha256"/>
        <DigestValue>Suens1twu5fKT2Jegj6wjaBQt3igkOhCudl//+iypac=</DigestValue>
      </Reference>
      <Reference URI="/xl/worksheets/sheet7.xml?ContentType=application/vnd.openxmlformats-officedocument.spreadsheetml.worksheet+xml">
        <DigestMethod Algorithm="http://www.w3.org/2001/04/xmlenc#sha256"/>
        <DigestValue>yfNpqZNo3kb5qdsg22X27yh6NDYdTIpD+nt+Ju4l1lw=</DigestValue>
      </Reference>
      <Reference URI="/xl/worksheets/sheet8.xml?ContentType=application/vnd.openxmlformats-officedocument.spreadsheetml.worksheet+xml">
        <DigestMethod Algorithm="http://www.w3.org/2001/04/xmlenc#sha256"/>
        <DigestValue>cMomPmwxiLSDB13OU1EyWAoDownoTy+YXq66qiNc0xQ=</DigestValue>
      </Reference>
      <Reference URI="/xl/worksheets/sheet9.xml?ContentType=application/vnd.openxmlformats-officedocument.spreadsheetml.worksheet+xml">
        <DigestMethod Algorithm="http://www.w3.org/2001/04/xmlenc#sha256"/>
        <DigestValue>fEl6z5WCvQq9jL3KSqwlxD8t5qrZZDyoKhmkrC09tOA=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{0E187393-A487-4ADD-989E-497AA3A25B6C}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2022-12-29T07:58:32Z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66AKjQugDO/FN33GKNd3jOugDuDwruAAAAABi/tAIYv7QCdq4NcAAAAABQ8+QJbM66AAAAAAAAAAAAAAAAAAAAAACg/bQCAAAAAAAAAAAAAAAAAAAAAAAAAAAAAAAAAAAAAAAAAAAAAAAAKzRQDAAAAAAY0LoA6ftTdwAAugAAAAAA9ftTdwpmnwz1////AAAAAAAAAAAAAAAAkAEAAGZlnwy0zroA3a9zdwAAFnaozroAAAAAALDOugAAAAAAAAAAAGG4cncAAAAACQAAAMjPugDIz7oAAAIAAPz///8BAAAAAAAAAAAAAAAAAAAAAAAAAAAAAADozu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MjYYAAC0Ar0ts27l7eNiN/ZQDIh6uwIoAgAA0Af3AAgCAADQB/cAZAAAAAwTugAIAgAAMDA2GAg+RRi4auscAAAAAAAAAAAAAPcAAgAAAAAAAABBAAAAAAD3AHwC9wAAAAAA/AEAACwT9wAAAAAAAAC0AigT9wAAAIl30Ay6AK5eiXdYMDYYrl6JdwAAAAAAAAAA6DG1AugxtQLkDLoAHy+nbgAAtAIAAAAA/AEAAPQMugDdLqduAAAAAAcAAAAAAAAAYbhyd/wBAAAHAAAAHA66ABwOugAAAgAA/P///wEAAAAAAAAAAAAAAAAAAADoz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cwAy6AKQOugDO/FN37Ja0AgAAAAD6EAoMOwAAAH8AAAAAAAAABQAAANEAAACQts8QAAAAAJi6Fx0AAAAA4MYBAdjXFx0AAAAAmLoXHbCSuG4DAAAAuJK4bgEAAAC4xVoYvGrrbr0ts27l7eNiN/ZQDIh6uwIUDroA6ftTdwAAugACAAAA9ftTdwwTugDg////AAAAAAAAAAAAAAAAkAEAAAAAAAEAAAAAYQByAGkAYQBsAAAAAAAAAAAAAAAAAAAABgAAAAAAAABhuHJ3AAAAAAYAAADEDboAxA26AAACAAD8////AQAAAAAAAAAAAAAAAAAAAOjO4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7oAraZUdzYRAAD4proAZxIhimcSigAAAAAAXk7FbjYRzP//////gCsAAArMCgA8uZscAAAAAGcSiv//////gCsAACGKAQAgBC8KAAAAAJw9pXZ5RFJ3ZxIhilTWnRwBAAAA/////wAAAADIMCcdZKu6AAAAAADIMCcdAACbHIpEUncgBC8KZxIhigEAAABU1p0cyDAnHQAAAAAAAAAAXCyMd5X2h3f/////qKe6AAAAAACkp7oAABAAAAAAh3cAAKcK+CR0GrD+choAEAEAAABzGgAAAAAQAAAAAwEAAABHAQAcAAABZxIhi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OugCo0LoAzvxTd9xijXd4zroA7g8K7gAAAAAYv7QCGL+0AnauDXAAAAAAUPPkCWzOugAAAAAAAAAAAAAAAAAAAAAAoP20AgAAAAAAAAAAAAAAAAAAAAAAAAAAAAAAAAAAAAAAAAAAAAAAACs0UAwAAAAAGNC6AOn7U3cAALoAAAAAAPX7U3cKZp8M9f///wAAAAAAAAAAAAAAAJABAABmZZ8MtM66AN2vc3cAABZ2qM66AAAAAACwzroAAAAAAAAAAABhuHJ3AAAAAAkAAADIz7oAyM+6AAACAAD8////AQAAAAAAAAAAAAAAAAAAAAAAAAAAAAAA6M7i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MjYYAAC0Ar0ts27l7eNiN/ZQDIh6uwIoAgAA0Af3AAgCAADQB/cAZAAAAAwTugAIAgAAMDA2GAg+RRi4auscAAAAAAAAAAAAAPcAAgAAAAAAAABBAAAAAAD3AHwC9wAAAAAA/AEAACwT9wAAAAAAAAC0AigT9wAAAIl30Ay6AK5eiXdYMDYYrl6JdwAAAAAAAAAA6DG1AugxtQLkDLoAHy+nbgAAtAIAAAAA/AEAAPQMugDdLqduAAAAAAcAAAAAAAAAYbhyd/wBAAAHAAAAHA66ABwOugAAAgAA/P///wEAAAAAAAAAAAAAAAAAAADoz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cwAy6AKQOugDO/FN37Ja0AgAAAAD6EAoMOwAAAH8AAAAAAAAABQAAANEAAACQts8QAAAAAJi6Fx0AAAAA4MYBAdjXFx0AAAAAmLoXHbCSuG4DAAAAuJK4bgEAAAC4xVoYvGrrbr0ts27l7eNiN/ZQDIh6uwIUDroA6ftTdwAAugACAAAA9ftTdwwTugDg////AAAAAAAAAAAAAAAAkAEAAAAAAAEAAAAAYQByAGkAYQBsAAAAAAAAAAAAAAAAAAAABgAAAAAAAABhuHJ3AAAAAAYAAADEDboAxA26AAACAAD8////AQAAAAAAAAAAAAAAAAAAAOjO4g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7oAraZUdzYRAAD4proAYBAhv2AQvwAAAAAAXk7FbjYRzP//////gCsAAArMCgA8uZscAAAAAGAQv///////gCsAACG/AQAgBC8KAAAAAJw9pXZ5RFJ3YBAhv1TWnRwBAAAA/////wAAAACYdCgdZKu6AAAAAACYdCgdAACbHIpEUncgBC8KYBAhvwEAAABU1p0cmHQoHQAAAAAAAAAAXCyMd5X2h3f/////qKe6AAAAAACkp7oAABAAAAAAh3cAAKcK+CR0GrD+choAEAEAAABzGgAAAAAQAAAAAwEAAABHAQAcAAABYBA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2022-12-19T07:11:20Z</cp:lastPrinted>
  <dcterms:created xsi:type="dcterms:W3CDTF">1996-10-14T23:33:28Z</dcterms:created>
  <dcterms:modified xsi:type="dcterms:W3CDTF">2022-12-23T12:22:03Z</dcterms:modified>
</cp:coreProperties>
</file>